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6B9C3676-E258-4096-9CCA-1FEA69B9F3DE}" xr6:coauthVersionLast="47" xr6:coauthVersionMax="47" xr10:uidLastSave="{00000000-0000-0000-0000-000000000000}"/>
  <workbookProtection workbookAlgorithmName="SHA-512" workbookHashValue="fH4c13kCx5LeO9Y6bJALItJk54mCGHfWF0yHfalFaVH9JVcVTRwwOBRYIpSpSHa0rY44JM4xPghXwbyYVKEafg==" workbookSaltValue="0lBfqQGDoInU3BBguNAFa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'DC33'!$A$1:$K$89</definedName>
    <definedName name="_xlnm.Print_Area" localSheetId="11">'DC34'!$A$1:$K$89</definedName>
    <definedName name="_xlnm.Print_Area" localSheetId="16">'DC35'!$A$1:$K$89</definedName>
    <definedName name="_xlnm.Print_Area" localSheetId="22">'DC36'!$A$1:$K$89</definedName>
    <definedName name="_xlnm.Print_Area" localSheetId="27">'DC47'!$A$1:$K$89</definedName>
    <definedName name="_xlnm.Print_Area" localSheetId="1">'LIM331'!$A$1:$K$89</definedName>
    <definedName name="_xlnm.Print_Area" localSheetId="2">'LIM332'!$A$1:$K$89</definedName>
    <definedName name="_xlnm.Print_Area" localSheetId="3">'LIM333'!$A$1:$K$89</definedName>
    <definedName name="_xlnm.Print_Area" localSheetId="4">'LIM334'!$A$1:$K$89</definedName>
    <definedName name="_xlnm.Print_Area" localSheetId="5">'LIM335'!$A$1:$K$89</definedName>
    <definedName name="_xlnm.Print_Area" localSheetId="7">'LIM341'!$A$1:$K$89</definedName>
    <definedName name="_xlnm.Print_Area" localSheetId="8">'LIM343'!$A$1:$K$89</definedName>
    <definedName name="_xlnm.Print_Area" localSheetId="9">'LIM344'!$A$1:$K$89</definedName>
    <definedName name="_xlnm.Print_Area" localSheetId="10">'LIM345'!$A$1:$K$89</definedName>
    <definedName name="_xlnm.Print_Area" localSheetId="12">'LIM351'!$A$1:$K$89</definedName>
    <definedName name="_xlnm.Print_Area" localSheetId="13">'LIM353'!$A$1:$K$89</definedName>
    <definedName name="_xlnm.Print_Area" localSheetId="14">'LIM354'!$A$1:$K$89</definedName>
    <definedName name="_xlnm.Print_Area" localSheetId="15">'LIM355'!$A$1:$K$89</definedName>
    <definedName name="_xlnm.Print_Area" localSheetId="17">'LIM361'!$A$1:$K$89</definedName>
    <definedName name="_xlnm.Print_Area" localSheetId="18">'LIM362'!$A$1:$K$89</definedName>
    <definedName name="_xlnm.Print_Area" localSheetId="19">'LIM366'!$A$1:$K$89</definedName>
    <definedName name="_xlnm.Print_Area" localSheetId="20">'LIM367'!$A$1:$K$89</definedName>
    <definedName name="_xlnm.Print_Area" localSheetId="21">'LIM368'!$A$1:$K$89</definedName>
    <definedName name="_xlnm.Print_Area" localSheetId="23">'LIM471'!$A$1:$K$89</definedName>
    <definedName name="_xlnm.Print_Area" localSheetId="24">'LIM472'!$A$1:$K$89</definedName>
    <definedName name="_xlnm.Print_Area" localSheetId="25">'LIM473'!$A$1:$K$89</definedName>
    <definedName name="_xlnm.Print_Area" localSheetId="26">'LIM476'!$A$1:$K$89</definedName>
    <definedName name="_xlnm.Print_Area" localSheetId="0">Summary!$A$1:$K$89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22"/>
  <c r="J60" i="22"/>
  <c r="I60" i="22"/>
  <c r="H60" i="22"/>
  <c r="G60" i="22"/>
  <c r="F60" i="22"/>
  <c r="E60" i="22"/>
  <c r="D60" i="22"/>
  <c r="C60" i="22"/>
  <c r="K60" i="23"/>
  <c r="J60" i="23"/>
  <c r="I60" i="23"/>
  <c r="H60" i="23"/>
  <c r="G60" i="23"/>
  <c r="F60" i="23"/>
  <c r="E60" i="23"/>
  <c r="D60" i="23"/>
  <c r="C60" i="23"/>
  <c r="K60" i="24"/>
  <c r="J60" i="24"/>
  <c r="I60" i="24"/>
  <c r="H60" i="24"/>
  <c r="G60" i="24"/>
  <c r="F60" i="24"/>
  <c r="E60" i="24"/>
  <c r="D60" i="24"/>
  <c r="C60" i="24"/>
  <c r="K60" i="25"/>
  <c r="J60" i="25"/>
  <c r="I60" i="25"/>
  <c r="H60" i="25"/>
  <c r="G60" i="25"/>
  <c r="F60" i="25"/>
  <c r="E60" i="25"/>
  <c r="D60" i="25"/>
  <c r="C60" i="25"/>
  <c r="K60" i="26"/>
  <c r="J60" i="26"/>
  <c r="I60" i="26"/>
  <c r="H60" i="26"/>
  <c r="G60" i="26"/>
  <c r="F60" i="26"/>
  <c r="E60" i="26"/>
  <c r="D60" i="26"/>
  <c r="C60" i="26"/>
  <c r="K60" i="27"/>
  <c r="J60" i="27"/>
  <c r="I60" i="27"/>
  <c r="H60" i="27"/>
  <c r="G60" i="27"/>
  <c r="F60" i="27"/>
  <c r="E60" i="27"/>
  <c r="D60" i="27"/>
  <c r="C60" i="27"/>
  <c r="K60" i="28"/>
  <c r="J60" i="28"/>
  <c r="I60" i="28"/>
  <c r="H60" i="28"/>
  <c r="G60" i="28"/>
  <c r="F60" i="28"/>
  <c r="E60" i="28"/>
  <c r="D60" i="28"/>
  <c r="C60" i="28"/>
  <c r="K60" i="1"/>
  <c r="J60" i="1"/>
  <c r="I60" i="1"/>
  <c r="H60" i="1"/>
  <c r="G60" i="1"/>
  <c r="F60" i="1"/>
  <c r="E60" i="1"/>
  <c r="D60" i="1"/>
  <c r="C60" i="1"/>
  <c r="K45" i="2"/>
  <c r="J45" i="2"/>
  <c r="I45" i="2"/>
  <c r="H45" i="2"/>
  <c r="G45" i="2"/>
  <c r="F45" i="2"/>
  <c r="E45" i="2"/>
  <c r="D45" i="2"/>
  <c r="C45" i="2"/>
  <c r="K45" i="3"/>
  <c r="K46" i="3" s="1"/>
  <c r="J45" i="3"/>
  <c r="I45" i="3"/>
  <c r="I46" i="3" s="1"/>
  <c r="H45" i="3"/>
  <c r="G45" i="3"/>
  <c r="F45" i="3"/>
  <c r="E45" i="3"/>
  <c r="E46" i="3" s="1"/>
  <c r="D45" i="3"/>
  <c r="C45" i="3"/>
  <c r="C46" i="3" s="1"/>
  <c r="K45" i="4"/>
  <c r="K46" i="4" s="1"/>
  <c r="J45" i="4"/>
  <c r="I45" i="4"/>
  <c r="H45" i="4"/>
  <c r="G45" i="4"/>
  <c r="F45" i="4"/>
  <c r="E45" i="4"/>
  <c r="D45" i="4"/>
  <c r="C45" i="4"/>
  <c r="C46" i="4" s="1"/>
  <c r="K45" i="5"/>
  <c r="K46" i="5" s="1"/>
  <c r="J45" i="5"/>
  <c r="I45" i="5"/>
  <c r="H45" i="5"/>
  <c r="G45" i="5"/>
  <c r="G46" i="5" s="1"/>
  <c r="F45" i="5"/>
  <c r="E45" i="5"/>
  <c r="E46" i="5" s="1"/>
  <c r="D45" i="5"/>
  <c r="C45" i="5"/>
  <c r="C46" i="5" s="1"/>
  <c r="K45" i="6"/>
  <c r="J45" i="6"/>
  <c r="I45" i="6"/>
  <c r="H45" i="6"/>
  <c r="G45" i="6"/>
  <c r="G46" i="6" s="1"/>
  <c r="F45" i="6"/>
  <c r="E45" i="6"/>
  <c r="D45" i="6"/>
  <c r="C45" i="6"/>
  <c r="K45" i="7"/>
  <c r="K46" i="7" s="1"/>
  <c r="J45" i="7"/>
  <c r="I45" i="7"/>
  <c r="I46" i="7" s="1"/>
  <c r="H45" i="7"/>
  <c r="G45" i="7"/>
  <c r="G46" i="7" s="1"/>
  <c r="F45" i="7"/>
  <c r="E45" i="7"/>
  <c r="E46" i="7" s="1"/>
  <c r="D45" i="7"/>
  <c r="C45" i="7"/>
  <c r="C46" i="7" s="1"/>
  <c r="K45" i="8"/>
  <c r="K46" i="8" s="1"/>
  <c r="J45" i="8"/>
  <c r="I45" i="8"/>
  <c r="H45" i="8"/>
  <c r="G45" i="8"/>
  <c r="F45" i="8"/>
  <c r="E45" i="8"/>
  <c r="D45" i="8"/>
  <c r="C45" i="8"/>
  <c r="C46" i="8" s="1"/>
  <c r="K45" i="9"/>
  <c r="K46" i="9" s="1"/>
  <c r="J45" i="9"/>
  <c r="I45" i="9"/>
  <c r="I46" i="9" s="1"/>
  <c r="H45" i="9"/>
  <c r="G45" i="9"/>
  <c r="G46" i="9" s="1"/>
  <c r="F45" i="9"/>
  <c r="E45" i="9"/>
  <c r="E46" i="9" s="1"/>
  <c r="D45" i="9"/>
  <c r="C45" i="9"/>
  <c r="C46" i="9" s="1"/>
  <c r="K45" i="10"/>
  <c r="J45" i="10"/>
  <c r="I45" i="10"/>
  <c r="H45" i="10"/>
  <c r="G45" i="10"/>
  <c r="F45" i="10"/>
  <c r="E45" i="10"/>
  <c r="D45" i="10"/>
  <c r="C45" i="10"/>
  <c r="K45" i="11"/>
  <c r="K46" i="11" s="1"/>
  <c r="J45" i="11"/>
  <c r="I45" i="11"/>
  <c r="I46" i="11" s="1"/>
  <c r="H45" i="11"/>
  <c r="G45" i="11"/>
  <c r="F45" i="11"/>
  <c r="E45" i="11"/>
  <c r="E46" i="11" s="1"/>
  <c r="D45" i="11"/>
  <c r="C45" i="11"/>
  <c r="C46" i="11" s="1"/>
  <c r="K45" i="12"/>
  <c r="K46" i="12" s="1"/>
  <c r="J45" i="12"/>
  <c r="J46" i="12" s="1"/>
  <c r="I45" i="12"/>
  <c r="H45" i="12"/>
  <c r="G45" i="12"/>
  <c r="F45" i="12"/>
  <c r="E45" i="12"/>
  <c r="E46" i="12" s="1"/>
  <c r="D45" i="12"/>
  <c r="C45" i="12"/>
  <c r="C46" i="12" s="1"/>
  <c r="K45" i="13"/>
  <c r="K46" i="13" s="1"/>
  <c r="J45" i="13"/>
  <c r="I45" i="13"/>
  <c r="H45" i="13"/>
  <c r="G45" i="13"/>
  <c r="G46" i="13" s="1"/>
  <c r="F45" i="13"/>
  <c r="E45" i="13"/>
  <c r="E46" i="13" s="1"/>
  <c r="D45" i="13"/>
  <c r="C45" i="13"/>
  <c r="C46" i="13" s="1"/>
  <c r="K45" i="14"/>
  <c r="J45" i="14"/>
  <c r="I45" i="14"/>
  <c r="I46" i="14" s="1"/>
  <c r="H45" i="14"/>
  <c r="G45" i="14"/>
  <c r="G46" i="14" s="1"/>
  <c r="F45" i="14"/>
  <c r="F46" i="14" s="1"/>
  <c r="E45" i="14"/>
  <c r="D45" i="14"/>
  <c r="C45" i="14"/>
  <c r="K45" i="15"/>
  <c r="K46" i="15" s="1"/>
  <c r="J45" i="15"/>
  <c r="I45" i="15"/>
  <c r="I46" i="15" s="1"/>
  <c r="H45" i="15"/>
  <c r="G45" i="15"/>
  <c r="G46" i="15" s="1"/>
  <c r="F45" i="15"/>
  <c r="E45" i="15"/>
  <c r="E46" i="15" s="1"/>
  <c r="D45" i="15"/>
  <c r="C45" i="15"/>
  <c r="C46" i="15" s="1"/>
  <c r="K45" i="16"/>
  <c r="K46" i="16" s="1"/>
  <c r="J45" i="16"/>
  <c r="J46" i="16" s="1"/>
  <c r="I45" i="16"/>
  <c r="H45" i="16"/>
  <c r="G45" i="16"/>
  <c r="F45" i="16"/>
  <c r="E45" i="16"/>
  <c r="D45" i="16"/>
  <c r="C45" i="16"/>
  <c r="C46" i="16" s="1"/>
  <c r="K45" i="17"/>
  <c r="K46" i="17" s="1"/>
  <c r="J45" i="17"/>
  <c r="I45" i="17"/>
  <c r="I46" i="17" s="1"/>
  <c r="H45" i="17"/>
  <c r="G45" i="17"/>
  <c r="G46" i="17" s="1"/>
  <c r="F45" i="17"/>
  <c r="E45" i="17"/>
  <c r="E46" i="17" s="1"/>
  <c r="D45" i="17"/>
  <c r="C45" i="17"/>
  <c r="C46" i="17" s="1"/>
  <c r="K45" i="18"/>
  <c r="J45" i="18"/>
  <c r="I45" i="18"/>
  <c r="H45" i="18"/>
  <c r="G45" i="18"/>
  <c r="F45" i="18"/>
  <c r="E45" i="18"/>
  <c r="D45" i="18"/>
  <c r="C45" i="18"/>
  <c r="K45" i="19"/>
  <c r="K46" i="19" s="1"/>
  <c r="J45" i="19"/>
  <c r="I45" i="19"/>
  <c r="I46" i="19" s="1"/>
  <c r="H45" i="19"/>
  <c r="G45" i="19"/>
  <c r="F45" i="19"/>
  <c r="E45" i="19"/>
  <c r="E46" i="19" s="1"/>
  <c r="D45" i="19"/>
  <c r="C45" i="19"/>
  <c r="C46" i="19" s="1"/>
  <c r="K45" i="20"/>
  <c r="K46" i="20" s="1"/>
  <c r="J45" i="20"/>
  <c r="I45" i="20"/>
  <c r="H45" i="20"/>
  <c r="G45" i="20"/>
  <c r="F45" i="20"/>
  <c r="E45" i="20"/>
  <c r="E46" i="20" s="1"/>
  <c r="D45" i="20"/>
  <c r="C45" i="20"/>
  <c r="C46" i="20" s="1"/>
  <c r="K45" i="21"/>
  <c r="J45" i="21"/>
  <c r="I45" i="21"/>
  <c r="H45" i="21"/>
  <c r="G45" i="21"/>
  <c r="G46" i="21" s="1"/>
  <c r="F45" i="21"/>
  <c r="E45" i="21"/>
  <c r="E46" i="21" s="1"/>
  <c r="D45" i="21"/>
  <c r="C45" i="21"/>
  <c r="K45" i="22"/>
  <c r="J45" i="22"/>
  <c r="I45" i="22"/>
  <c r="I46" i="22" s="1"/>
  <c r="H45" i="22"/>
  <c r="G45" i="22"/>
  <c r="G46" i="22" s="1"/>
  <c r="F45" i="22"/>
  <c r="F46" i="22" s="1"/>
  <c r="E45" i="22"/>
  <c r="D45" i="22"/>
  <c r="C45" i="22"/>
  <c r="K45" i="23"/>
  <c r="K46" i="23" s="1"/>
  <c r="J45" i="23"/>
  <c r="I45" i="23"/>
  <c r="I46" i="23" s="1"/>
  <c r="H45" i="23"/>
  <c r="G45" i="23"/>
  <c r="G46" i="23" s="1"/>
  <c r="F45" i="23"/>
  <c r="E45" i="23"/>
  <c r="D45" i="23"/>
  <c r="C45" i="23"/>
  <c r="C46" i="23" s="1"/>
  <c r="K45" i="24"/>
  <c r="K46" i="24" s="1"/>
  <c r="J45" i="24"/>
  <c r="J46" i="24" s="1"/>
  <c r="I45" i="24"/>
  <c r="H45" i="24"/>
  <c r="G45" i="24"/>
  <c r="F45" i="24"/>
  <c r="E45" i="24"/>
  <c r="D45" i="24"/>
  <c r="C45" i="24"/>
  <c r="C46" i="24" s="1"/>
  <c r="K45" i="25"/>
  <c r="K46" i="25" s="1"/>
  <c r="J45" i="25"/>
  <c r="I45" i="25"/>
  <c r="I46" i="25" s="1"/>
  <c r="H45" i="25"/>
  <c r="G45" i="25"/>
  <c r="F45" i="25"/>
  <c r="E45" i="25"/>
  <c r="E46" i="25" s="1"/>
  <c r="D45" i="25"/>
  <c r="C45" i="25"/>
  <c r="C46" i="25" s="1"/>
  <c r="K45" i="26"/>
  <c r="J45" i="26"/>
  <c r="I45" i="26"/>
  <c r="H45" i="26"/>
  <c r="G45" i="26"/>
  <c r="F45" i="26"/>
  <c r="E45" i="26"/>
  <c r="D45" i="26"/>
  <c r="C45" i="26"/>
  <c r="K45" i="27"/>
  <c r="K46" i="27" s="1"/>
  <c r="J45" i="27"/>
  <c r="I45" i="27"/>
  <c r="I46" i="27" s="1"/>
  <c r="H45" i="27"/>
  <c r="G45" i="27"/>
  <c r="F45" i="27"/>
  <c r="E45" i="27"/>
  <c r="E46" i="27" s="1"/>
  <c r="D45" i="27"/>
  <c r="C45" i="27"/>
  <c r="C46" i="27" s="1"/>
  <c r="K45" i="28"/>
  <c r="K46" i="28" s="1"/>
  <c r="J45" i="28"/>
  <c r="I45" i="28"/>
  <c r="H45" i="28"/>
  <c r="G45" i="28"/>
  <c r="F45" i="28"/>
  <c r="E45" i="28"/>
  <c r="E46" i="28" s="1"/>
  <c r="D45" i="28"/>
  <c r="C45" i="28"/>
  <c r="C46" i="28" s="1"/>
  <c r="E46" i="1"/>
  <c r="K45" i="1"/>
  <c r="J45" i="1"/>
  <c r="I45" i="1"/>
  <c r="H45" i="1"/>
  <c r="H46" i="1" s="1"/>
  <c r="G45" i="1"/>
  <c r="F45" i="1"/>
  <c r="F46" i="1" s="1"/>
  <c r="E45" i="1"/>
  <c r="D45" i="1"/>
  <c r="C45" i="1"/>
  <c r="K39" i="2"/>
  <c r="J39" i="2"/>
  <c r="I39" i="2"/>
  <c r="H39" i="2"/>
  <c r="G39" i="2"/>
  <c r="F39" i="2"/>
  <c r="E39" i="2"/>
  <c r="D39" i="2"/>
  <c r="D46" i="2" s="1"/>
  <c r="C39" i="2"/>
  <c r="K39" i="3"/>
  <c r="J39" i="3"/>
  <c r="I39" i="3"/>
  <c r="H39" i="3"/>
  <c r="G39" i="3"/>
  <c r="F39" i="3"/>
  <c r="F46" i="3" s="1"/>
  <c r="E39" i="3"/>
  <c r="D39" i="3"/>
  <c r="C39" i="3"/>
  <c r="K39" i="4"/>
  <c r="J39" i="4"/>
  <c r="I39" i="4"/>
  <c r="H39" i="4"/>
  <c r="H46" i="4" s="1"/>
  <c r="G39" i="4"/>
  <c r="F39" i="4"/>
  <c r="E39" i="4"/>
  <c r="D39" i="4"/>
  <c r="C39" i="4"/>
  <c r="K39" i="5"/>
  <c r="J39" i="5"/>
  <c r="J46" i="5" s="1"/>
  <c r="I39" i="5"/>
  <c r="H39" i="5"/>
  <c r="G39" i="5"/>
  <c r="F39" i="5"/>
  <c r="E39" i="5"/>
  <c r="D39" i="5"/>
  <c r="C39" i="5"/>
  <c r="K39" i="6"/>
  <c r="J39" i="6"/>
  <c r="I39" i="6"/>
  <c r="H39" i="6"/>
  <c r="G39" i="6"/>
  <c r="F39" i="6"/>
  <c r="E39" i="6"/>
  <c r="D39" i="6"/>
  <c r="D46" i="6" s="1"/>
  <c r="C39" i="6"/>
  <c r="K39" i="7"/>
  <c r="J39" i="7"/>
  <c r="I39" i="7"/>
  <c r="H39" i="7"/>
  <c r="G39" i="7"/>
  <c r="F39" i="7"/>
  <c r="F46" i="7" s="1"/>
  <c r="E39" i="7"/>
  <c r="D39" i="7"/>
  <c r="C39" i="7"/>
  <c r="K39" i="8"/>
  <c r="J39" i="8"/>
  <c r="I39" i="8"/>
  <c r="H39" i="8"/>
  <c r="H46" i="8" s="1"/>
  <c r="G39" i="8"/>
  <c r="F39" i="8"/>
  <c r="E39" i="8"/>
  <c r="D39" i="8"/>
  <c r="C39" i="8"/>
  <c r="K39" i="9"/>
  <c r="J39" i="9"/>
  <c r="J46" i="9" s="1"/>
  <c r="I39" i="9"/>
  <c r="H39" i="9"/>
  <c r="G39" i="9"/>
  <c r="F39" i="9"/>
  <c r="E39" i="9"/>
  <c r="D39" i="9"/>
  <c r="C39" i="9"/>
  <c r="K39" i="10"/>
  <c r="J39" i="10"/>
  <c r="I39" i="10"/>
  <c r="H39" i="10"/>
  <c r="G39" i="10"/>
  <c r="F39" i="10"/>
  <c r="E39" i="10"/>
  <c r="D39" i="10"/>
  <c r="D46" i="10" s="1"/>
  <c r="C39" i="10"/>
  <c r="K39" i="11"/>
  <c r="J39" i="11"/>
  <c r="I39" i="11"/>
  <c r="H39" i="11"/>
  <c r="G39" i="11"/>
  <c r="F39" i="11"/>
  <c r="F46" i="11" s="1"/>
  <c r="E39" i="11"/>
  <c r="D39" i="11"/>
  <c r="C39" i="11"/>
  <c r="K39" i="12"/>
  <c r="J39" i="12"/>
  <c r="I39" i="12"/>
  <c r="H39" i="12"/>
  <c r="H46" i="12" s="1"/>
  <c r="G39" i="12"/>
  <c r="F39" i="12"/>
  <c r="E39" i="12"/>
  <c r="D39" i="12"/>
  <c r="C39" i="12"/>
  <c r="K39" i="13"/>
  <c r="J39" i="13"/>
  <c r="J46" i="13" s="1"/>
  <c r="I39" i="13"/>
  <c r="H39" i="13"/>
  <c r="G39" i="13"/>
  <c r="F39" i="13"/>
  <c r="E39" i="13"/>
  <c r="D39" i="13"/>
  <c r="C39" i="13"/>
  <c r="K39" i="14"/>
  <c r="J39" i="14"/>
  <c r="I39" i="14"/>
  <c r="H39" i="14"/>
  <c r="G39" i="14"/>
  <c r="F39" i="14"/>
  <c r="E39" i="14"/>
  <c r="D39" i="14"/>
  <c r="D46" i="14" s="1"/>
  <c r="C39" i="14"/>
  <c r="K39" i="15"/>
  <c r="J39" i="15"/>
  <c r="I39" i="15"/>
  <c r="H39" i="15"/>
  <c r="G39" i="15"/>
  <c r="F39" i="15"/>
  <c r="F46" i="15" s="1"/>
  <c r="E39" i="15"/>
  <c r="D39" i="15"/>
  <c r="C39" i="15"/>
  <c r="K39" i="16"/>
  <c r="J39" i="16"/>
  <c r="I39" i="16"/>
  <c r="H39" i="16"/>
  <c r="H46" i="16" s="1"/>
  <c r="G39" i="16"/>
  <c r="F39" i="16"/>
  <c r="E39" i="16"/>
  <c r="D39" i="16"/>
  <c r="C39" i="16"/>
  <c r="K39" i="17"/>
  <c r="J39" i="17"/>
  <c r="J46" i="17" s="1"/>
  <c r="I39" i="17"/>
  <c r="H39" i="17"/>
  <c r="G39" i="17"/>
  <c r="F39" i="17"/>
  <c r="E39" i="17"/>
  <c r="D39" i="17"/>
  <c r="C39" i="17"/>
  <c r="K39" i="18"/>
  <c r="J39" i="18"/>
  <c r="I39" i="18"/>
  <c r="H39" i="18"/>
  <c r="G39" i="18"/>
  <c r="F39" i="18"/>
  <c r="E39" i="18"/>
  <c r="D39" i="18"/>
  <c r="D46" i="18" s="1"/>
  <c r="C39" i="18"/>
  <c r="K39" i="19"/>
  <c r="J39" i="19"/>
  <c r="I39" i="19"/>
  <c r="H39" i="19"/>
  <c r="G39" i="19"/>
  <c r="F39" i="19"/>
  <c r="F46" i="19" s="1"/>
  <c r="E39" i="19"/>
  <c r="D39" i="19"/>
  <c r="C39" i="19"/>
  <c r="K39" i="20"/>
  <c r="J39" i="20"/>
  <c r="I39" i="20"/>
  <c r="H39" i="20"/>
  <c r="H46" i="20" s="1"/>
  <c r="G39" i="20"/>
  <c r="F39" i="20"/>
  <c r="E39" i="20"/>
  <c r="D39" i="20"/>
  <c r="C39" i="20"/>
  <c r="K39" i="21"/>
  <c r="J39" i="21"/>
  <c r="J46" i="21" s="1"/>
  <c r="I39" i="21"/>
  <c r="H39" i="21"/>
  <c r="G39" i="21"/>
  <c r="F39" i="21"/>
  <c r="E39" i="21"/>
  <c r="D39" i="21"/>
  <c r="C39" i="21"/>
  <c r="K39" i="22"/>
  <c r="J39" i="22"/>
  <c r="I39" i="22"/>
  <c r="H39" i="22"/>
  <c r="G39" i="22"/>
  <c r="F39" i="22"/>
  <c r="E39" i="22"/>
  <c r="D39" i="22"/>
  <c r="D46" i="22" s="1"/>
  <c r="C39" i="22"/>
  <c r="K39" i="23"/>
  <c r="J39" i="23"/>
  <c r="I39" i="23"/>
  <c r="H39" i="23"/>
  <c r="G39" i="23"/>
  <c r="F39" i="23"/>
  <c r="F46" i="23" s="1"/>
  <c r="E39" i="23"/>
  <c r="D39" i="23"/>
  <c r="C39" i="23"/>
  <c r="K39" i="24"/>
  <c r="J39" i="24"/>
  <c r="I39" i="24"/>
  <c r="H39" i="24"/>
  <c r="H46" i="24" s="1"/>
  <c r="G39" i="24"/>
  <c r="F39" i="24"/>
  <c r="E39" i="24"/>
  <c r="D39" i="24"/>
  <c r="C39" i="24"/>
  <c r="K39" i="25"/>
  <c r="J39" i="25"/>
  <c r="J46" i="25" s="1"/>
  <c r="I39" i="25"/>
  <c r="H39" i="25"/>
  <c r="G39" i="25"/>
  <c r="F39" i="25"/>
  <c r="E39" i="25"/>
  <c r="D39" i="25"/>
  <c r="C39" i="25"/>
  <c r="K39" i="26"/>
  <c r="J39" i="26"/>
  <c r="I39" i="26"/>
  <c r="H39" i="26"/>
  <c r="G39" i="26"/>
  <c r="F39" i="26"/>
  <c r="E39" i="26"/>
  <c r="D39" i="26"/>
  <c r="D46" i="26" s="1"/>
  <c r="C39" i="26"/>
  <c r="K39" i="27"/>
  <c r="J39" i="27"/>
  <c r="I39" i="27"/>
  <c r="H39" i="27"/>
  <c r="G39" i="27"/>
  <c r="F39" i="27"/>
  <c r="F46" i="27" s="1"/>
  <c r="E39" i="27"/>
  <c r="D39" i="27"/>
  <c r="C39" i="27"/>
  <c r="K39" i="28"/>
  <c r="J39" i="28"/>
  <c r="I39" i="28"/>
  <c r="H39" i="28"/>
  <c r="H46" i="28" s="1"/>
  <c r="G39" i="28"/>
  <c r="F39" i="28"/>
  <c r="E39" i="28"/>
  <c r="D39" i="28"/>
  <c r="C39" i="28"/>
  <c r="K39" i="1"/>
  <c r="J39" i="1"/>
  <c r="J46" i="1" s="1"/>
  <c r="I39" i="1"/>
  <c r="H39" i="1"/>
  <c r="G39" i="1"/>
  <c r="F39" i="1"/>
  <c r="E39" i="1"/>
  <c r="D39" i="1"/>
  <c r="C39" i="1"/>
  <c r="G36" i="2"/>
  <c r="K35" i="2"/>
  <c r="J35" i="2"/>
  <c r="I35" i="2"/>
  <c r="H35" i="2"/>
  <c r="G35" i="2"/>
  <c r="F35" i="2"/>
  <c r="F36" i="2" s="1"/>
  <c r="E35" i="2"/>
  <c r="E36" i="2" s="1"/>
  <c r="D35" i="2"/>
  <c r="C35" i="2"/>
  <c r="K35" i="3"/>
  <c r="J35" i="3"/>
  <c r="I35" i="3"/>
  <c r="H35" i="3"/>
  <c r="H36" i="3" s="1"/>
  <c r="G35" i="3"/>
  <c r="F35" i="3"/>
  <c r="F36" i="3" s="1"/>
  <c r="E35" i="3"/>
  <c r="D35" i="3"/>
  <c r="C35" i="3"/>
  <c r="H36" i="4"/>
  <c r="K35" i="4"/>
  <c r="J35" i="4"/>
  <c r="I35" i="4"/>
  <c r="H35" i="4"/>
  <c r="G35" i="4"/>
  <c r="F35" i="4"/>
  <c r="E35" i="4"/>
  <c r="D35" i="4"/>
  <c r="C35" i="4"/>
  <c r="J36" i="5"/>
  <c r="K35" i="5"/>
  <c r="J35" i="5"/>
  <c r="I35" i="5"/>
  <c r="H35" i="5"/>
  <c r="H36" i="5" s="1"/>
  <c r="G35" i="5"/>
  <c r="G36" i="5" s="1"/>
  <c r="F35" i="5"/>
  <c r="E35" i="5"/>
  <c r="D35" i="5"/>
  <c r="C35" i="5"/>
  <c r="K35" i="6"/>
  <c r="K36" i="6" s="1"/>
  <c r="J35" i="6"/>
  <c r="J36" i="6" s="1"/>
  <c r="I35" i="6"/>
  <c r="I36" i="6" s="1"/>
  <c r="H35" i="6"/>
  <c r="G35" i="6"/>
  <c r="F35" i="6"/>
  <c r="E35" i="6"/>
  <c r="D35" i="6"/>
  <c r="C35" i="6"/>
  <c r="C36" i="6" s="1"/>
  <c r="I36" i="7"/>
  <c r="K35" i="7"/>
  <c r="K36" i="7" s="1"/>
  <c r="J35" i="7"/>
  <c r="I35" i="7"/>
  <c r="H35" i="7"/>
  <c r="G35" i="7"/>
  <c r="F35" i="7"/>
  <c r="E35" i="7"/>
  <c r="E36" i="7" s="1"/>
  <c r="D35" i="7"/>
  <c r="D36" i="7" s="1"/>
  <c r="C35" i="7"/>
  <c r="C36" i="7" s="1"/>
  <c r="K35" i="8"/>
  <c r="J35" i="8"/>
  <c r="J36" i="8" s="1"/>
  <c r="I35" i="8"/>
  <c r="I36" i="8" s="1"/>
  <c r="H35" i="8"/>
  <c r="G35" i="8"/>
  <c r="F35" i="8"/>
  <c r="E35" i="8"/>
  <c r="E36" i="8" s="1"/>
  <c r="D35" i="8"/>
  <c r="C35" i="8"/>
  <c r="E36" i="9"/>
  <c r="K35" i="9"/>
  <c r="K36" i="9" s="1"/>
  <c r="J35" i="9"/>
  <c r="I35" i="9"/>
  <c r="H35" i="9"/>
  <c r="G35" i="9"/>
  <c r="F35" i="9"/>
  <c r="F36" i="9" s="1"/>
  <c r="E35" i="9"/>
  <c r="D35" i="9"/>
  <c r="D36" i="9" s="1"/>
  <c r="C35" i="9"/>
  <c r="C36" i="9" s="1"/>
  <c r="K35" i="10"/>
  <c r="J35" i="10"/>
  <c r="I35" i="10"/>
  <c r="H35" i="10"/>
  <c r="G35" i="10"/>
  <c r="G36" i="10" s="1"/>
  <c r="F35" i="10"/>
  <c r="F36" i="10" s="1"/>
  <c r="E35" i="10"/>
  <c r="E36" i="10" s="1"/>
  <c r="D35" i="10"/>
  <c r="C35" i="10"/>
  <c r="F36" i="11"/>
  <c r="K35" i="11"/>
  <c r="J35" i="11"/>
  <c r="I35" i="11"/>
  <c r="H35" i="11"/>
  <c r="H36" i="11" s="1"/>
  <c r="G35" i="11"/>
  <c r="F35" i="11"/>
  <c r="E35" i="11"/>
  <c r="D35" i="11"/>
  <c r="C35" i="11"/>
  <c r="H36" i="12"/>
  <c r="K35" i="12"/>
  <c r="J35" i="12"/>
  <c r="I35" i="12"/>
  <c r="I36" i="12" s="1"/>
  <c r="H35" i="12"/>
  <c r="G35" i="12"/>
  <c r="G36" i="12" s="1"/>
  <c r="F35" i="12"/>
  <c r="F36" i="12" s="1"/>
  <c r="E35" i="12"/>
  <c r="D35" i="12"/>
  <c r="C35" i="12"/>
  <c r="K35" i="13"/>
  <c r="K36" i="13" s="1"/>
  <c r="J35" i="13"/>
  <c r="I35" i="13"/>
  <c r="I36" i="13" s="1"/>
  <c r="H35" i="13"/>
  <c r="G35" i="13"/>
  <c r="F35" i="13"/>
  <c r="E35" i="13"/>
  <c r="D35" i="13"/>
  <c r="C35" i="13"/>
  <c r="C36" i="13" s="1"/>
  <c r="G36" i="14"/>
  <c r="K35" i="14"/>
  <c r="J35" i="14"/>
  <c r="I35" i="14"/>
  <c r="H35" i="14"/>
  <c r="G35" i="14"/>
  <c r="F35" i="14"/>
  <c r="E35" i="14"/>
  <c r="D35" i="14"/>
  <c r="C35" i="14"/>
  <c r="K35" i="15"/>
  <c r="K36" i="15" s="1"/>
  <c r="J35" i="15"/>
  <c r="J36" i="15" s="1"/>
  <c r="I35" i="15"/>
  <c r="H35" i="15"/>
  <c r="H36" i="15" s="1"/>
  <c r="G35" i="15"/>
  <c r="F35" i="15"/>
  <c r="E35" i="15"/>
  <c r="D35" i="15"/>
  <c r="C35" i="15"/>
  <c r="C36" i="15" s="1"/>
  <c r="K36" i="16"/>
  <c r="C36" i="16"/>
  <c r="K35" i="16"/>
  <c r="J35" i="16"/>
  <c r="I35" i="16"/>
  <c r="H35" i="16"/>
  <c r="G35" i="16"/>
  <c r="F35" i="16"/>
  <c r="E35" i="16"/>
  <c r="E36" i="16" s="1"/>
  <c r="D35" i="16"/>
  <c r="D36" i="16" s="1"/>
  <c r="C35" i="16"/>
  <c r="K35" i="17"/>
  <c r="J35" i="17"/>
  <c r="I35" i="17"/>
  <c r="H35" i="17"/>
  <c r="G35" i="17"/>
  <c r="G36" i="17" s="1"/>
  <c r="F35" i="17"/>
  <c r="F36" i="17" s="1"/>
  <c r="E35" i="17"/>
  <c r="D35" i="17"/>
  <c r="D36" i="17" s="1"/>
  <c r="C35" i="17"/>
  <c r="G36" i="18"/>
  <c r="K35" i="18"/>
  <c r="K36" i="18" s="1"/>
  <c r="J35" i="18"/>
  <c r="I35" i="18"/>
  <c r="H35" i="18"/>
  <c r="G35" i="18"/>
  <c r="F35" i="18"/>
  <c r="E35" i="18"/>
  <c r="E36" i="18" s="1"/>
  <c r="D35" i="18"/>
  <c r="D36" i="18" s="1"/>
  <c r="C35" i="18"/>
  <c r="C36" i="18" s="1"/>
  <c r="K35" i="19"/>
  <c r="J35" i="19"/>
  <c r="I35" i="19"/>
  <c r="H35" i="19"/>
  <c r="H36" i="19" s="1"/>
  <c r="G35" i="19"/>
  <c r="G36" i="19" s="1"/>
  <c r="F35" i="19"/>
  <c r="E35" i="19"/>
  <c r="D35" i="19"/>
  <c r="C35" i="19"/>
  <c r="H36" i="20"/>
  <c r="K35" i="20"/>
  <c r="J35" i="20"/>
  <c r="I35" i="20"/>
  <c r="I36" i="20" s="1"/>
  <c r="H35" i="20"/>
  <c r="G35" i="20"/>
  <c r="G36" i="20" s="1"/>
  <c r="F35" i="20"/>
  <c r="F36" i="20" s="1"/>
  <c r="E35" i="20"/>
  <c r="E36" i="20" s="1"/>
  <c r="D35" i="20"/>
  <c r="C35" i="20"/>
  <c r="K35" i="21"/>
  <c r="J35" i="21"/>
  <c r="I35" i="21"/>
  <c r="I36" i="21" s="1"/>
  <c r="H35" i="21"/>
  <c r="H36" i="21" s="1"/>
  <c r="G35" i="21"/>
  <c r="F35" i="21"/>
  <c r="E35" i="21"/>
  <c r="D35" i="21"/>
  <c r="C35" i="21"/>
  <c r="I36" i="22"/>
  <c r="G36" i="22"/>
  <c r="K35" i="22"/>
  <c r="K36" i="22" s="1"/>
  <c r="J35" i="22"/>
  <c r="I35" i="22"/>
  <c r="H35" i="22"/>
  <c r="G35" i="22"/>
  <c r="F35" i="22"/>
  <c r="E35" i="22"/>
  <c r="D35" i="22"/>
  <c r="D36" i="22" s="1"/>
  <c r="C35" i="22"/>
  <c r="C36" i="22" s="1"/>
  <c r="K35" i="23"/>
  <c r="J35" i="23"/>
  <c r="J36" i="23" s="1"/>
  <c r="I35" i="23"/>
  <c r="H35" i="23"/>
  <c r="G35" i="23"/>
  <c r="F35" i="23"/>
  <c r="E35" i="23"/>
  <c r="D35" i="23"/>
  <c r="D36" i="23" s="1"/>
  <c r="C35" i="23"/>
  <c r="C36" i="23" s="1"/>
  <c r="K36" i="24"/>
  <c r="K35" i="24"/>
  <c r="J35" i="24"/>
  <c r="I35" i="24"/>
  <c r="H35" i="24"/>
  <c r="G35" i="24"/>
  <c r="F35" i="24"/>
  <c r="F36" i="24" s="1"/>
  <c r="E35" i="24"/>
  <c r="E36" i="24" s="1"/>
  <c r="D35" i="24"/>
  <c r="C35" i="24"/>
  <c r="E36" i="25"/>
  <c r="K35" i="25"/>
  <c r="K36" i="25" s="1"/>
  <c r="J35" i="25"/>
  <c r="I35" i="25"/>
  <c r="H35" i="25"/>
  <c r="G35" i="25"/>
  <c r="F35" i="25"/>
  <c r="E35" i="25"/>
  <c r="D35" i="25"/>
  <c r="D36" i="25" s="1"/>
  <c r="C35" i="25"/>
  <c r="C36" i="25" s="1"/>
  <c r="K35" i="26"/>
  <c r="J35" i="26"/>
  <c r="I35" i="26"/>
  <c r="H35" i="26"/>
  <c r="G35" i="26"/>
  <c r="G36" i="26" s="1"/>
  <c r="F35" i="26"/>
  <c r="F36" i="26" s="1"/>
  <c r="E35" i="26"/>
  <c r="E36" i="26" s="1"/>
  <c r="D35" i="26"/>
  <c r="C35" i="26"/>
  <c r="F36" i="27"/>
  <c r="K35" i="27"/>
  <c r="J35" i="27"/>
  <c r="I35" i="27"/>
  <c r="H35" i="27"/>
  <c r="H36" i="27" s="1"/>
  <c r="G35" i="27"/>
  <c r="F35" i="27"/>
  <c r="E35" i="27"/>
  <c r="D35" i="27"/>
  <c r="C35" i="27"/>
  <c r="H36" i="28"/>
  <c r="K35" i="28"/>
  <c r="J35" i="28"/>
  <c r="I35" i="28"/>
  <c r="H35" i="28"/>
  <c r="G35" i="28"/>
  <c r="F35" i="28"/>
  <c r="F36" i="28" s="1"/>
  <c r="E35" i="28"/>
  <c r="E36" i="28" s="1"/>
  <c r="D35" i="28"/>
  <c r="C35" i="28"/>
  <c r="K35" i="1"/>
  <c r="J35" i="1"/>
  <c r="J36" i="1" s="1"/>
  <c r="I35" i="1"/>
  <c r="I36" i="1" s="1"/>
  <c r="H35" i="1"/>
  <c r="G35" i="1"/>
  <c r="G36" i="1" s="1"/>
  <c r="F35" i="1"/>
  <c r="E35" i="1"/>
  <c r="D35" i="1"/>
  <c r="C35" i="1"/>
  <c r="K31" i="2"/>
  <c r="J31" i="2"/>
  <c r="I31" i="2"/>
  <c r="H31" i="2"/>
  <c r="G31" i="2"/>
  <c r="F31" i="2"/>
  <c r="E31" i="2"/>
  <c r="D31" i="2"/>
  <c r="D36" i="2" s="1"/>
  <c r="C31" i="2"/>
  <c r="K31" i="3"/>
  <c r="J31" i="3"/>
  <c r="I31" i="3"/>
  <c r="I36" i="3" s="1"/>
  <c r="H31" i="3"/>
  <c r="G31" i="3"/>
  <c r="F31" i="3"/>
  <c r="E31" i="3"/>
  <c r="D31" i="3"/>
  <c r="C31" i="3"/>
  <c r="K31" i="4"/>
  <c r="K36" i="4" s="1"/>
  <c r="J31" i="4"/>
  <c r="I31" i="4"/>
  <c r="H31" i="4"/>
  <c r="G31" i="4"/>
  <c r="F31" i="4"/>
  <c r="E31" i="4"/>
  <c r="D31" i="4"/>
  <c r="C31" i="4"/>
  <c r="C36" i="4" s="1"/>
  <c r="K31" i="5"/>
  <c r="J31" i="5"/>
  <c r="I31" i="5"/>
  <c r="H31" i="5"/>
  <c r="G31" i="5"/>
  <c r="F31" i="5"/>
  <c r="E31" i="5"/>
  <c r="E36" i="5" s="1"/>
  <c r="D31" i="5"/>
  <c r="C31" i="5"/>
  <c r="K31" i="6"/>
  <c r="J31" i="6"/>
  <c r="I31" i="6"/>
  <c r="H31" i="6"/>
  <c r="G31" i="6"/>
  <c r="G36" i="6" s="1"/>
  <c r="F31" i="6"/>
  <c r="E31" i="6"/>
  <c r="D31" i="6"/>
  <c r="D36" i="6" s="1"/>
  <c r="C31" i="6"/>
  <c r="K31" i="7"/>
  <c r="J31" i="7"/>
  <c r="I31" i="7"/>
  <c r="H31" i="7"/>
  <c r="G31" i="7"/>
  <c r="F31" i="7"/>
  <c r="F36" i="7" s="1"/>
  <c r="E31" i="7"/>
  <c r="D31" i="7"/>
  <c r="C31" i="7"/>
  <c r="K31" i="8"/>
  <c r="K36" i="8" s="1"/>
  <c r="J31" i="8"/>
  <c r="I31" i="8"/>
  <c r="H31" i="8"/>
  <c r="H36" i="8" s="1"/>
  <c r="G31" i="8"/>
  <c r="F31" i="8"/>
  <c r="E31" i="8"/>
  <c r="D31" i="8"/>
  <c r="C31" i="8"/>
  <c r="C36" i="8" s="1"/>
  <c r="K31" i="9"/>
  <c r="J31" i="9"/>
  <c r="J36" i="9" s="1"/>
  <c r="I31" i="9"/>
  <c r="H31" i="9"/>
  <c r="G31" i="9"/>
  <c r="F31" i="9"/>
  <c r="E31" i="9"/>
  <c r="D31" i="9"/>
  <c r="C31" i="9"/>
  <c r="K31" i="10"/>
  <c r="J31" i="10"/>
  <c r="I31" i="10"/>
  <c r="H31" i="10"/>
  <c r="G31" i="10"/>
  <c r="F31" i="10"/>
  <c r="E31" i="10"/>
  <c r="D31" i="10"/>
  <c r="D36" i="10" s="1"/>
  <c r="C31" i="10"/>
  <c r="K31" i="11"/>
  <c r="J31" i="11"/>
  <c r="I31" i="11"/>
  <c r="I36" i="11" s="1"/>
  <c r="H31" i="11"/>
  <c r="G31" i="11"/>
  <c r="F31" i="11"/>
  <c r="E31" i="11"/>
  <c r="D31" i="11"/>
  <c r="C31" i="11"/>
  <c r="K31" i="12"/>
  <c r="K36" i="12" s="1"/>
  <c r="J31" i="12"/>
  <c r="I31" i="12"/>
  <c r="H31" i="12"/>
  <c r="G31" i="12"/>
  <c r="F31" i="12"/>
  <c r="E31" i="12"/>
  <c r="E36" i="12" s="1"/>
  <c r="D31" i="12"/>
  <c r="C31" i="12"/>
  <c r="C36" i="12" s="1"/>
  <c r="K31" i="13"/>
  <c r="J31" i="13"/>
  <c r="I31" i="13"/>
  <c r="H31" i="13"/>
  <c r="G31" i="13"/>
  <c r="G36" i="13" s="1"/>
  <c r="F31" i="13"/>
  <c r="E31" i="13"/>
  <c r="E36" i="13" s="1"/>
  <c r="D31" i="13"/>
  <c r="C31" i="13"/>
  <c r="K31" i="14"/>
  <c r="J31" i="14"/>
  <c r="I31" i="14"/>
  <c r="H31" i="14"/>
  <c r="G31" i="14"/>
  <c r="F31" i="14"/>
  <c r="E31" i="14"/>
  <c r="D31" i="14"/>
  <c r="D36" i="14" s="1"/>
  <c r="C31" i="14"/>
  <c r="K31" i="15"/>
  <c r="J31" i="15"/>
  <c r="I31" i="15"/>
  <c r="I36" i="15" s="1"/>
  <c r="H31" i="15"/>
  <c r="G31" i="15"/>
  <c r="F31" i="15"/>
  <c r="F36" i="15" s="1"/>
  <c r="E31" i="15"/>
  <c r="D31" i="15"/>
  <c r="C31" i="15"/>
  <c r="K31" i="16"/>
  <c r="J31" i="16"/>
  <c r="I31" i="16"/>
  <c r="H31" i="16"/>
  <c r="H36" i="16" s="1"/>
  <c r="G31" i="16"/>
  <c r="F31" i="16"/>
  <c r="E31" i="16"/>
  <c r="D31" i="16"/>
  <c r="C31" i="16"/>
  <c r="K31" i="17"/>
  <c r="J31" i="17"/>
  <c r="J36" i="17" s="1"/>
  <c r="I31" i="17"/>
  <c r="H31" i="17"/>
  <c r="G31" i="17"/>
  <c r="F31" i="17"/>
  <c r="E31" i="17"/>
  <c r="E36" i="17" s="1"/>
  <c r="D31" i="17"/>
  <c r="C31" i="17"/>
  <c r="K31" i="18"/>
  <c r="J31" i="18"/>
  <c r="I31" i="18"/>
  <c r="H31" i="18"/>
  <c r="G31" i="18"/>
  <c r="F31" i="18"/>
  <c r="E31" i="18"/>
  <c r="D31" i="18"/>
  <c r="C31" i="18"/>
  <c r="K31" i="19"/>
  <c r="K36" i="19" s="1"/>
  <c r="J31" i="19"/>
  <c r="I31" i="19"/>
  <c r="I36" i="19" s="1"/>
  <c r="H31" i="19"/>
  <c r="G31" i="19"/>
  <c r="F31" i="19"/>
  <c r="F36" i="19" s="1"/>
  <c r="E31" i="19"/>
  <c r="D31" i="19"/>
  <c r="C31" i="19"/>
  <c r="C36" i="19" s="1"/>
  <c r="K31" i="20"/>
  <c r="K36" i="20" s="1"/>
  <c r="J31" i="20"/>
  <c r="I31" i="20"/>
  <c r="H31" i="20"/>
  <c r="G31" i="20"/>
  <c r="F31" i="20"/>
  <c r="E31" i="20"/>
  <c r="D31" i="20"/>
  <c r="C31" i="20"/>
  <c r="C36" i="20" s="1"/>
  <c r="K31" i="21"/>
  <c r="J31" i="21"/>
  <c r="J36" i="21" s="1"/>
  <c r="I31" i="21"/>
  <c r="H31" i="21"/>
  <c r="G31" i="21"/>
  <c r="G36" i="21" s="1"/>
  <c r="F31" i="21"/>
  <c r="E31" i="21"/>
  <c r="E36" i="21" s="1"/>
  <c r="D31" i="21"/>
  <c r="C31" i="21"/>
  <c r="K31" i="22"/>
  <c r="J31" i="22"/>
  <c r="I31" i="22"/>
  <c r="H31" i="22"/>
  <c r="G31" i="22"/>
  <c r="F31" i="22"/>
  <c r="E31" i="22"/>
  <c r="D31" i="22"/>
  <c r="C31" i="22"/>
  <c r="K31" i="23"/>
  <c r="K36" i="23" s="1"/>
  <c r="J31" i="23"/>
  <c r="I31" i="23"/>
  <c r="I36" i="23" s="1"/>
  <c r="H31" i="23"/>
  <c r="G31" i="23"/>
  <c r="F31" i="23"/>
  <c r="F36" i="23" s="1"/>
  <c r="E31" i="23"/>
  <c r="D31" i="23"/>
  <c r="C31" i="23"/>
  <c r="K31" i="24"/>
  <c r="J31" i="24"/>
  <c r="I31" i="24"/>
  <c r="H31" i="24"/>
  <c r="H36" i="24" s="1"/>
  <c r="G31" i="24"/>
  <c r="F31" i="24"/>
  <c r="E31" i="24"/>
  <c r="D31" i="24"/>
  <c r="C31" i="24"/>
  <c r="C36" i="24" s="1"/>
  <c r="K31" i="25"/>
  <c r="J31" i="25"/>
  <c r="J36" i="25" s="1"/>
  <c r="I31" i="25"/>
  <c r="H31" i="25"/>
  <c r="G31" i="25"/>
  <c r="G36" i="25" s="1"/>
  <c r="F31" i="25"/>
  <c r="E31" i="25"/>
  <c r="D31" i="25"/>
  <c r="C31" i="25"/>
  <c r="K31" i="26"/>
  <c r="J31" i="26"/>
  <c r="I31" i="26"/>
  <c r="I36" i="26" s="1"/>
  <c r="H31" i="26"/>
  <c r="G31" i="26"/>
  <c r="F31" i="26"/>
  <c r="E31" i="26"/>
  <c r="D31" i="26"/>
  <c r="D36" i="26" s="1"/>
  <c r="C31" i="26"/>
  <c r="K31" i="27"/>
  <c r="J31" i="27"/>
  <c r="I31" i="27"/>
  <c r="H31" i="27"/>
  <c r="G31" i="27"/>
  <c r="F31" i="27"/>
  <c r="E31" i="27"/>
  <c r="D31" i="27"/>
  <c r="C31" i="27"/>
  <c r="K31" i="28"/>
  <c r="K36" i="28" s="1"/>
  <c r="J31" i="28"/>
  <c r="I31" i="28"/>
  <c r="H31" i="28"/>
  <c r="G31" i="28"/>
  <c r="F31" i="28"/>
  <c r="E31" i="28"/>
  <c r="D31" i="28"/>
  <c r="C31" i="28"/>
  <c r="C36" i="28" s="1"/>
  <c r="K31" i="1"/>
  <c r="J31" i="1"/>
  <c r="I31" i="1"/>
  <c r="H31" i="1"/>
  <c r="G31" i="1"/>
  <c r="F31" i="1"/>
  <c r="E31" i="1"/>
  <c r="E36" i="1" s="1"/>
  <c r="D31" i="1"/>
  <c r="C31" i="1"/>
  <c r="K26" i="2"/>
  <c r="J26" i="2"/>
  <c r="I26" i="2"/>
  <c r="H26" i="2"/>
  <c r="G26" i="2"/>
  <c r="F26" i="2"/>
  <c r="E26" i="2"/>
  <c r="D26" i="2"/>
  <c r="D27" i="2" s="1"/>
  <c r="C26" i="2"/>
  <c r="I27" i="3"/>
  <c r="H27" i="3"/>
  <c r="K26" i="3"/>
  <c r="J26" i="3"/>
  <c r="I26" i="3"/>
  <c r="H26" i="3"/>
  <c r="G26" i="3"/>
  <c r="G27" i="3" s="1"/>
  <c r="F26" i="3"/>
  <c r="E26" i="3"/>
  <c r="E27" i="3" s="1"/>
  <c r="D26" i="3"/>
  <c r="C26" i="3"/>
  <c r="K26" i="4"/>
  <c r="J26" i="4"/>
  <c r="I26" i="4"/>
  <c r="H26" i="4"/>
  <c r="G26" i="4"/>
  <c r="F26" i="4"/>
  <c r="F27" i="4" s="1"/>
  <c r="E26" i="4"/>
  <c r="E27" i="4" s="1"/>
  <c r="D26" i="4"/>
  <c r="C26" i="4"/>
  <c r="E27" i="5"/>
  <c r="K26" i="5"/>
  <c r="J26" i="5"/>
  <c r="I26" i="5"/>
  <c r="I27" i="5" s="1"/>
  <c r="H26" i="5"/>
  <c r="G26" i="5"/>
  <c r="F26" i="5"/>
  <c r="E26" i="5"/>
  <c r="D26" i="5"/>
  <c r="C26" i="5"/>
  <c r="K26" i="6"/>
  <c r="J26" i="6"/>
  <c r="I26" i="6"/>
  <c r="H26" i="6"/>
  <c r="H27" i="6" s="1"/>
  <c r="G26" i="6"/>
  <c r="G27" i="6" s="1"/>
  <c r="F26" i="6"/>
  <c r="E26" i="6"/>
  <c r="D26" i="6"/>
  <c r="C26" i="6"/>
  <c r="K26" i="7"/>
  <c r="J26" i="7"/>
  <c r="I26" i="7"/>
  <c r="H26" i="7"/>
  <c r="G26" i="7"/>
  <c r="F26" i="7"/>
  <c r="E26" i="7"/>
  <c r="D26" i="7"/>
  <c r="D27" i="7" s="1"/>
  <c r="C26" i="7"/>
  <c r="H27" i="8"/>
  <c r="K26" i="8"/>
  <c r="J26" i="8"/>
  <c r="I26" i="8"/>
  <c r="H26" i="8"/>
  <c r="G26" i="8"/>
  <c r="F26" i="8"/>
  <c r="E26" i="8"/>
  <c r="D26" i="8"/>
  <c r="C26" i="8"/>
  <c r="J27" i="9"/>
  <c r="K26" i="9"/>
  <c r="K27" i="9" s="1"/>
  <c r="J26" i="9"/>
  <c r="I26" i="9"/>
  <c r="H26" i="9"/>
  <c r="G26" i="9"/>
  <c r="F26" i="9"/>
  <c r="F27" i="9" s="1"/>
  <c r="E26" i="9"/>
  <c r="D26" i="9"/>
  <c r="C26" i="9"/>
  <c r="C27" i="9" s="1"/>
  <c r="G27" i="10"/>
  <c r="K26" i="10"/>
  <c r="K27" i="10" s="1"/>
  <c r="J26" i="10"/>
  <c r="I26" i="10"/>
  <c r="H26" i="10"/>
  <c r="G26" i="10"/>
  <c r="F26" i="10"/>
  <c r="E26" i="10"/>
  <c r="D26" i="10"/>
  <c r="D27" i="10" s="1"/>
  <c r="C26" i="10"/>
  <c r="C27" i="10" s="1"/>
  <c r="H27" i="11"/>
  <c r="K26" i="11"/>
  <c r="J26" i="11"/>
  <c r="I26" i="11"/>
  <c r="H26" i="11"/>
  <c r="G26" i="11"/>
  <c r="F26" i="11"/>
  <c r="E26" i="11"/>
  <c r="D26" i="11"/>
  <c r="C26" i="11"/>
  <c r="K26" i="12"/>
  <c r="J26" i="12"/>
  <c r="I26" i="12"/>
  <c r="I27" i="12" s="1"/>
  <c r="H26" i="12"/>
  <c r="G26" i="12"/>
  <c r="F26" i="12"/>
  <c r="E26" i="12"/>
  <c r="D26" i="12"/>
  <c r="C26" i="12"/>
  <c r="J27" i="13"/>
  <c r="G27" i="13"/>
  <c r="E27" i="13"/>
  <c r="K26" i="13"/>
  <c r="J26" i="13"/>
  <c r="I26" i="13"/>
  <c r="H26" i="13"/>
  <c r="G26" i="13"/>
  <c r="F26" i="13"/>
  <c r="F27" i="13" s="1"/>
  <c r="E26" i="13"/>
  <c r="D26" i="13"/>
  <c r="C26" i="13"/>
  <c r="K26" i="14"/>
  <c r="K27" i="14" s="1"/>
  <c r="J26" i="14"/>
  <c r="I26" i="14"/>
  <c r="H26" i="14"/>
  <c r="G26" i="14"/>
  <c r="F26" i="14"/>
  <c r="E26" i="14"/>
  <c r="D26" i="14"/>
  <c r="C26" i="14"/>
  <c r="C27" i="14" s="1"/>
  <c r="C27" i="15"/>
  <c r="K26" i="15"/>
  <c r="J26" i="15"/>
  <c r="I26" i="15"/>
  <c r="I27" i="15" s="1"/>
  <c r="H26" i="15"/>
  <c r="G26" i="15"/>
  <c r="F26" i="15"/>
  <c r="E26" i="15"/>
  <c r="D26" i="15"/>
  <c r="D27" i="15" s="1"/>
  <c r="C26" i="15"/>
  <c r="J27" i="16"/>
  <c r="K26" i="16"/>
  <c r="J26" i="16"/>
  <c r="I26" i="16"/>
  <c r="H26" i="16"/>
  <c r="G26" i="16"/>
  <c r="G27" i="16" s="1"/>
  <c r="F26" i="16"/>
  <c r="E26" i="16"/>
  <c r="E27" i="16" s="1"/>
  <c r="D26" i="16"/>
  <c r="C26" i="16"/>
  <c r="K26" i="17"/>
  <c r="K27" i="17" s="1"/>
  <c r="J26" i="17"/>
  <c r="I26" i="17"/>
  <c r="H26" i="17"/>
  <c r="G26" i="17"/>
  <c r="F26" i="17"/>
  <c r="E26" i="17"/>
  <c r="D26" i="17"/>
  <c r="C26" i="17"/>
  <c r="C27" i="17" s="1"/>
  <c r="I27" i="18"/>
  <c r="K26" i="18"/>
  <c r="J26" i="18"/>
  <c r="I26" i="18"/>
  <c r="H26" i="18"/>
  <c r="G26" i="18"/>
  <c r="F26" i="18"/>
  <c r="E26" i="18"/>
  <c r="D26" i="18"/>
  <c r="D27" i="18" s="1"/>
  <c r="C26" i="18"/>
  <c r="K26" i="19"/>
  <c r="J26" i="19"/>
  <c r="J27" i="19" s="1"/>
  <c r="I26" i="19"/>
  <c r="H26" i="19"/>
  <c r="H27" i="19" s="1"/>
  <c r="G26" i="19"/>
  <c r="F26" i="19"/>
  <c r="E26" i="19"/>
  <c r="E27" i="19" s="1"/>
  <c r="D26" i="19"/>
  <c r="C26" i="19"/>
  <c r="K27" i="20"/>
  <c r="K26" i="20"/>
  <c r="J26" i="20"/>
  <c r="I26" i="20"/>
  <c r="H26" i="20"/>
  <c r="G26" i="20"/>
  <c r="F26" i="20"/>
  <c r="F27" i="20" s="1"/>
  <c r="E26" i="20"/>
  <c r="D26" i="20"/>
  <c r="C26" i="20"/>
  <c r="K26" i="21"/>
  <c r="J26" i="21"/>
  <c r="I26" i="21"/>
  <c r="I27" i="21" s="1"/>
  <c r="H26" i="21"/>
  <c r="G26" i="21"/>
  <c r="F26" i="21"/>
  <c r="E26" i="21"/>
  <c r="D26" i="21"/>
  <c r="C26" i="21"/>
  <c r="G27" i="22"/>
  <c r="K26" i="22"/>
  <c r="J26" i="22"/>
  <c r="I26" i="22"/>
  <c r="H26" i="22"/>
  <c r="H27" i="22" s="1"/>
  <c r="G26" i="22"/>
  <c r="F26" i="22"/>
  <c r="E26" i="22"/>
  <c r="E27" i="22" s="1"/>
  <c r="D26" i="22"/>
  <c r="C26" i="22"/>
  <c r="C27" i="23"/>
  <c r="K26" i="23"/>
  <c r="J26" i="23"/>
  <c r="I26" i="23"/>
  <c r="H26" i="23"/>
  <c r="G26" i="23"/>
  <c r="F26" i="23"/>
  <c r="E26" i="23"/>
  <c r="D26" i="23"/>
  <c r="D27" i="23" s="1"/>
  <c r="C26" i="23"/>
  <c r="K26" i="24"/>
  <c r="J26" i="24"/>
  <c r="I26" i="24"/>
  <c r="H26" i="24"/>
  <c r="G26" i="24"/>
  <c r="F26" i="24"/>
  <c r="E26" i="24"/>
  <c r="E27" i="24" s="1"/>
  <c r="D26" i="24"/>
  <c r="C26" i="24"/>
  <c r="K26" i="25"/>
  <c r="J26" i="25"/>
  <c r="I26" i="25"/>
  <c r="H26" i="25"/>
  <c r="G26" i="25"/>
  <c r="F26" i="25"/>
  <c r="F27" i="25" s="1"/>
  <c r="E26" i="25"/>
  <c r="D26" i="25"/>
  <c r="C26" i="25"/>
  <c r="C27" i="25" s="1"/>
  <c r="K26" i="26"/>
  <c r="J26" i="26"/>
  <c r="I26" i="26"/>
  <c r="H26" i="26"/>
  <c r="H27" i="26" s="1"/>
  <c r="G26" i="26"/>
  <c r="F26" i="26"/>
  <c r="E26" i="26"/>
  <c r="D26" i="26"/>
  <c r="C26" i="26"/>
  <c r="H27" i="27"/>
  <c r="F27" i="27"/>
  <c r="K26" i="27"/>
  <c r="J26" i="27"/>
  <c r="I26" i="27"/>
  <c r="H26" i="27"/>
  <c r="G26" i="27"/>
  <c r="F26" i="27"/>
  <c r="E26" i="27"/>
  <c r="D26" i="27"/>
  <c r="C26" i="27"/>
  <c r="K26" i="28"/>
  <c r="J26" i="28"/>
  <c r="I26" i="28"/>
  <c r="H26" i="28"/>
  <c r="G26" i="28"/>
  <c r="F26" i="28"/>
  <c r="E26" i="28"/>
  <c r="D26" i="28"/>
  <c r="C26" i="28"/>
  <c r="J27" i="1"/>
  <c r="K26" i="1"/>
  <c r="J26" i="1"/>
  <c r="I26" i="1"/>
  <c r="H26" i="1"/>
  <c r="G26" i="1"/>
  <c r="F26" i="1"/>
  <c r="E26" i="1"/>
  <c r="D26" i="1"/>
  <c r="D27" i="1" s="1"/>
  <c r="C26" i="1"/>
  <c r="K22" i="2"/>
  <c r="J22" i="2"/>
  <c r="I22" i="2"/>
  <c r="I27" i="2" s="1"/>
  <c r="H22" i="2"/>
  <c r="G22" i="2"/>
  <c r="G27" i="2" s="1"/>
  <c r="F22" i="2"/>
  <c r="E22" i="2"/>
  <c r="D22" i="2"/>
  <c r="C22" i="2"/>
  <c r="K22" i="3"/>
  <c r="K27" i="3" s="1"/>
  <c r="J22" i="3"/>
  <c r="I22" i="3"/>
  <c r="H22" i="3"/>
  <c r="G22" i="3"/>
  <c r="F22" i="3"/>
  <c r="F27" i="3" s="1"/>
  <c r="E22" i="3"/>
  <c r="D22" i="3"/>
  <c r="C22" i="3"/>
  <c r="C27" i="3" s="1"/>
  <c r="K22" i="4"/>
  <c r="K27" i="4" s="1"/>
  <c r="J22" i="4"/>
  <c r="J27" i="4" s="1"/>
  <c r="I22" i="4"/>
  <c r="H22" i="4"/>
  <c r="H27" i="4" s="1"/>
  <c r="G22" i="4"/>
  <c r="F22" i="4"/>
  <c r="E22" i="4"/>
  <c r="D22" i="4"/>
  <c r="C22" i="4"/>
  <c r="C27" i="4" s="1"/>
  <c r="K22" i="5"/>
  <c r="J22" i="5"/>
  <c r="J27" i="5" s="1"/>
  <c r="I22" i="5"/>
  <c r="H22" i="5"/>
  <c r="G22" i="5"/>
  <c r="G27" i="5" s="1"/>
  <c r="F22" i="5"/>
  <c r="E22" i="5"/>
  <c r="D22" i="5"/>
  <c r="D27" i="5" s="1"/>
  <c r="C22" i="5"/>
  <c r="K22" i="6"/>
  <c r="J22" i="6"/>
  <c r="I22" i="6"/>
  <c r="I27" i="6" s="1"/>
  <c r="H22" i="6"/>
  <c r="G22" i="6"/>
  <c r="F22" i="6"/>
  <c r="E22" i="6"/>
  <c r="D22" i="6"/>
  <c r="D27" i="6" s="1"/>
  <c r="C22" i="6"/>
  <c r="K22" i="7"/>
  <c r="K27" i="7" s="1"/>
  <c r="J22" i="7"/>
  <c r="I22" i="7"/>
  <c r="I27" i="7" s="1"/>
  <c r="H22" i="7"/>
  <c r="G22" i="7"/>
  <c r="F22" i="7"/>
  <c r="F27" i="7" s="1"/>
  <c r="E22" i="7"/>
  <c r="D22" i="7"/>
  <c r="C22" i="7"/>
  <c r="C27" i="7" s="1"/>
  <c r="K22" i="8"/>
  <c r="K27" i="8" s="1"/>
  <c r="J22" i="8"/>
  <c r="J27" i="8" s="1"/>
  <c r="I22" i="8"/>
  <c r="H22" i="8"/>
  <c r="G22" i="8"/>
  <c r="F22" i="8"/>
  <c r="E22" i="8"/>
  <c r="E27" i="8" s="1"/>
  <c r="D22" i="8"/>
  <c r="C22" i="8"/>
  <c r="C27" i="8" s="1"/>
  <c r="K22" i="9"/>
  <c r="J22" i="9"/>
  <c r="I22" i="9"/>
  <c r="H22" i="9"/>
  <c r="G22" i="9"/>
  <c r="F22" i="9"/>
  <c r="E22" i="9"/>
  <c r="E27" i="9" s="1"/>
  <c r="D22" i="9"/>
  <c r="D27" i="9" s="1"/>
  <c r="C22" i="9"/>
  <c r="K22" i="10"/>
  <c r="J22" i="10"/>
  <c r="I22" i="10"/>
  <c r="I27" i="10" s="1"/>
  <c r="H22" i="10"/>
  <c r="G22" i="10"/>
  <c r="F22" i="10"/>
  <c r="F27" i="10" s="1"/>
  <c r="E22" i="10"/>
  <c r="D22" i="10"/>
  <c r="C22" i="10"/>
  <c r="K22" i="11"/>
  <c r="K27" i="11" s="1"/>
  <c r="J22" i="11"/>
  <c r="I22" i="11"/>
  <c r="I27" i="11" s="1"/>
  <c r="H22" i="11"/>
  <c r="G22" i="11"/>
  <c r="F22" i="11"/>
  <c r="F27" i="11" s="1"/>
  <c r="E22" i="11"/>
  <c r="D22" i="11"/>
  <c r="C22" i="11"/>
  <c r="C27" i="11" s="1"/>
  <c r="K22" i="12"/>
  <c r="K27" i="12" s="1"/>
  <c r="J22" i="12"/>
  <c r="J27" i="12" s="1"/>
  <c r="I22" i="12"/>
  <c r="H22" i="12"/>
  <c r="G22" i="12"/>
  <c r="F22" i="12"/>
  <c r="E22" i="12"/>
  <c r="E27" i="12" s="1"/>
  <c r="D22" i="12"/>
  <c r="C22" i="12"/>
  <c r="C27" i="12" s="1"/>
  <c r="K22" i="13"/>
  <c r="J22" i="13"/>
  <c r="I22" i="13"/>
  <c r="H22" i="13"/>
  <c r="G22" i="13"/>
  <c r="F22" i="13"/>
  <c r="E22" i="13"/>
  <c r="D22" i="13"/>
  <c r="D27" i="13" s="1"/>
  <c r="C22" i="13"/>
  <c r="K22" i="14"/>
  <c r="J22" i="14"/>
  <c r="I22" i="14"/>
  <c r="I27" i="14" s="1"/>
  <c r="H22" i="14"/>
  <c r="G22" i="14"/>
  <c r="G27" i="14" s="1"/>
  <c r="F22" i="14"/>
  <c r="F27" i="14" s="1"/>
  <c r="E22" i="14"/>
  <c r="D22" i="14"/>
  <c r="D27" i="14" s="1"/>
  <c r="C22" i="14"/>
  <c r="K22" i="15"/>
  <c r="K27" i="15" s="1"/>
  <c r="J22" i="15"/>
  <c r="I22" i="15"/>
  <c r="H22" i="15"/>
  <c r="H27" i="15" s="1"/>
  <c r="G22" i="15"/>
  <c r="F22" i="15"/>
  <c r="F27" i="15" s="1"/>
  <c r="E22" i="15"/>
  <c r="D22" i="15"/>
  <c r="C22" i="15"/>
  <c r="K22" i="16"/>
  <c r="K27" i="16" s="1"/>
  <c r="J22" i="16"/>
  <c r="I22" i="16"/>
  <c r="H22" i="16"/>
  <c r="H27" i="16" s="1"/>
  <c r="G22" i="16"/>
  <c r="F22" i="16"/>
  <c r="E22" i="16"/>
  <c r="D22" i="16"/>
  <c r="C22" i="16"/>
  <c r="C27" i="16" s="1"/>
  <c r="K22" i="17"/>
  <c r="J22" i="17"/>
  <c r="J27" i="17" s="1"/>
  <c r="I22" i="17"/>
  <c r="H22" i="17"/>
  <c r="G22" i="17"/>
  <c r="G27" i="17" s="1"/>
  <c r="F22" i="17"/>
  <c r="E22" i="17"/>
  <c r="E27" i="17" s="1"/>
  <c r="D22" i="17"/>
  <c r="D27" i="17" s="1"/>
  <c r="C22" i="17"/>
  <c r="K22" i="18"/>
  <c r="J22" i="18"/>
  <c r="I22" i="18"/>
  <c r="H22" i="18"/>
  <c r="G22" i="18"/>
  <c r="G27" i="18" s="1"/>
  <c r="F22" i="18"/>
  <c r="F27" i="18" s="1"/>
  <c r="E22" i="18"/>
  <c r="D22" i="18"/>
  <c r="C22" i="18"/>
  <c r="K22" i="19"/>
  <c r="K27" i="19" s="1"/>
  <c r="J22" i="19"/>
  <c r="I22" i="19"/>
  <c r="I27" i="19" s="1"/>
  <c r="H22" i="19"/>
  <c r="G22" i="19"/>
  <c r="F22" i="19"/>
  <c r="F27" i="19" s="1"/>
  <c r="E22" i="19"/>
  <c r="D22" i="19"/>
  <c r="C22" i="19"/>
  <c r="C27" i="19" s="1"/>
  <c r="K22" i="20"/>
  <c r="J22" i="20"/>
  <c r="J27" i="20" s="1"/>
  <c r="I22" i="20"/>
  <c r="H22" i="20"/>
  <c r="H27" i="20" s="1"/>
  <c r="G22" i="20"/>
  <c r="F22" i="20"/>
  <c r="E22" i="20"/>
  <c r="E27" i="20" s="1"/>
  <c r="D22" i="20"/>
  <c r="C22" i="20"/>
  <c r="C27" i="20" s="1"/>
  <c r="K22" i="21"/>
  <c r="J22" i="21"/>
  <c r="I22" i="21"/>
  <c r="H22" i="21"/>
  <c r="G22" i="21"/>
  <c r="G27" i="21" s="1"/>
  <c r="F22" i="21"/>
  <c r="E22" i="21"/>
  <c r="E27" i="21" s="1"/>
  <c r="D22" i="21"/>
  <c r="D27" i="21" s="1"/>
  <c r="C22" i="21"/>
  <c r="K22" i="22"/>
  <c r="J22" i="22"/>
  <c r="I22" i="22"/>
  <c r="I27" i="22" s="1"/>
  <c r="H22" i="22"/>
  <c r="G22" i="22"/>
  <c r="F22" i="22"/>
  <c r="F27" i="22" s="1"/>
  <c r="E22" i="22"/>
  <c r="D22" i="22"/>
  <c r="D27" i="22" s="1"/>
  <c r="C22" i="22"/>
  <c r="K22" i="23"/>
  <c r="K27" i="23" s="1"/>
  <c r="J22" i="23"/>
  <c r="I22" i="23"/>
  <c r="I27" i="23" s="1"/>
  <c r="H22" i="23"/>
  <c r="H27" i="23" s="1"/>
  <c r="G22" i="23"/>
  <c r="F22" i="23"/>
  <c r="F27" i="23" s="1"/>
  <c r="E22" i="23"/>
  <c r="D22" i="23"/>
  <c r="C22" i="23"/>
  <c r="K22" i="24"/>
  <c r="K27" i="24" s="1"/>
  <c r="J22" i="24"/>
  <c r="J27" i="24" s="1"/>
  <c r="I22" i="24"/>
  <c r="H22" i="24"/>
  <c r="G22" i="24"/>
  <c r="F22" i="24"/>
  <c r="F27" i="24" s="1"/>
  <c r="E22" i="24"/>
  <c r="D22" i="24"/>
  <c r="C22" i="24"/>
  <c r="C27" i="24" s="1"/>
  <c r="K22" i="25"/>
  <c r="J22" i="25"/>
  <c r="J27" i="25" s="1"/>
  <c r="I22" i="25"/>
  <c r="H22" i="25"/>
  <c r="H27" i="25" s="1"/>
  <c r="G22" i="25"/>
  <c r="G27" i="25" s="1"/>
  <c r="F22" i="25"/>
  <c r="E22" i="25"/>
  <c r="E27" i="25" s="1"/>
  <c r="D22" i="25"/>
  <c r="D27" i="25" s="1"/>
  <c r="C22" i="25"/>
  <c r="K22" i="26"/>
  <c r="J22" i="26"/>
  <c r="J27" i="26" s="1"/>
  <c r="I22" i="26"/>
  <c r="I27" i="26" s="1"/>
  <c r="H22" i="26"/>
  <c r="G22" i="26"/>
  <c r="F22" i="26"/>
  <c r="F27" i="26" s="1"/>
  <c r="E22" i="26"/>
  <c r="D22" i="26"/>
  <c r="D27" i="26" s="1"/>
  <c r="C22" i="26"/>
  <c r="K22" i="27"/>
  <c r="K27" i="27" s="1"/>
  <c r="J22" i="27"/>
  <c r="I22" i="27"/>
  <c r="I27" i="27" s="1"/>
  <c r="H22" i="27"/>
  <c r="G22" i="27"/>
  <c r="F22" i="27"/>
  <c r="E22" i="27"/>
  <c r="D22" i="27"/>
  <c r="C22" i="27"/>
  <c r="C27" i="27" s="1"/>
  <c r="K22" i="28"/>
  <c r="K27" i="28" s="1"/>
  <c r="J22" i="28"/>
  <c r="I22" i="28"/>
  <c r="H22" i="28"/>
  <c r="H27" i="28" s="1"/>
  <c r="G22" i="28"/>
  <c r="F22" i="28"/>
  <c r="E22" i="28"/>
  <c r="E27" i="28" s="1"/>
  <c r="D22" i="28"/>
  <c r="C22" i="28"/>
  <c r="C27" i="28" s="1"/>
  <c r="K22" i="1"/>
  <c r="J22" i="1"/>
  <c r="I22" i="1"/>
  <c r="H22" i="1"/>
  <c r="G22" i="1"/>
  <c r="G27" i="1" s="1"/>
  <c r="F22" i="1"/>
  <c r="E22" i="1"/>
  <c r="E27" i="1" s="1"/>
  <c r="D22" i="1"/>
  <c r="C22" i="1"/>
  <c r="K14" i="2"/>
  <c r="K15" i="2" s="1"/>
  <c r="J14" i="2"/>
  <c r="J15" i="2" s="1"/>
  <c r="I14" i="2"/>
  <c r="H14" i="2"/>
  <c r="H15" i="2" s="1"/>
  <c r="G14" i="2"/>
  <c r="F14" i="2"/>
  <c r="E14" i="2"/>
  <c r="D14" i="2"/>
  <c r="C14" i="2"/>
  <c r="C15" i="2" s="1"/>
  <c r="K15" i="3"/>
  <c r="F15" i="3"/>
  <c r="K14" i="3"/>
  <c r="J14" i="3"/>
  <c r="I14" i="3"/>
  <c r="H14" i="3"/>
  <c r="G14" i="3"/>
  <c r="F14" i="3"/>
  <c r="E14" i="3"/>
  <c r="D14" i="3"/>
  <c r="C14" i="3"/>
  <c r="E15" i="4"/>
  <c r="K14" i="4"/>
  <c r="K15" i="4" s="1"/>
  <c r="J14" i="4"/>
  <c r="I14" i="4"/>
  <c r="H14" i="4"/>
  <c r="G14" i="4"/>
  <c r="F14" i="4"/>
  <c r="E14" i="4"/>
  <c r="D14" i="4"/>
  <c r="D15" i="4" s="1"/>
  <c r="C14" i="4"/>
  <c r="C15" i="4" s="1"/>
  <c r="K14" i="5"/>
  <c r="J14" i="5"/>
  <c r="I14" i="5"/>
  <c r="H14" i="5"/>
  <c r="H15" i="5" s="1"/>
  <c r="G14" i="5"/>
  <c r="F14" i="5"/>
  <c r="E14" i="5"/>
  <c r="E15" i="5" s="1"/>
  <c r="D14" i="5"/>
  <c r="D15" i="5" s="1"/>
  <c r="C14" i="5"/>
  <c r="K14" i="6"/>
  <c r="K15" i="6" s="1"/>
  <c r="J14" i="6"/>
  <c r="I14" i="6"/>
  <c r="H14" i="6"/>
  <c r="G14" i="6"/>
  <c r="F14" i="6"/>
  <c r="E14" i="6"/>
  <c r="E15" i="6" s="1"/>
  <c r="D14" i="6"/>
  <c r="D15" i="6" s="1"/>
  <c r="C14" i="6"/>
  <c r="C15" i="6" s="1"/>
  <c r="K14" i="7"/>
  <c r="J14" i="7"/>
  <c r="I14" i="7"/>
  <c r="H14" i="7"/>
  <c r="H15" i="7" s="1"/>
  <c r="G14" i="7"/>
  <c r="F14" i="7"/>
  <c r="F15" i="7" s="1"/>
  <c r="E14" i="7"/>
  <c r="D14" i="7"/>
  <c r="C14" i="7"/>
  <c r="H15" i="8"/>
  <c r="G15" i="8"/>
  <c r="K14" i="8"/>
  <c r="K15" i="8" s="1"/>
  <c r="J14" i="8"/>
  <c r="I14" i="8"/>
  <c r="H14" i="8"/>
  <c r="G14" i="8"/>
  <c r="F14" i="8"/>
  <c r="F15" i="8" s="1"/>
  <c r="E14" i="8"/>
  <c r="D14" i="8"/>
  <c r="C14" i="8"/>
  <c r="C15" i="8" s="1"/>
  <c r="K14" i="9"/>
  <c r="J14" i="9"/>
  <c r="I14" i="9"/>
  <c r="H14" i="9"/>
  <c r="G14" i="9"/>
  <c r="F14" i="9"/>
  <c r="E14" i="9"/>
  <c r="D14" i="9"/>
  <c r="C14" i="9"/>
  <c r="K15" i="10"/>
  <c r="I15" i="10"/>
  <c r="C15" i="10"/>
  <c r="K14" i="10"/>
  <c r="J14" i="10"/>
  <c r="I14" i="10"/>
  <c r="H14" i="10"/>
  <c r="G14" i="10"/>
  <c r="F14" i="10"/>
  <c r="E14" i="10"/>
  <c r="D14" i="10"/>
  <c r="C14" i="10"/>
  <c r="C15" i="11"/>
  <c r="K14" i="11"/>
  <c r="J14" i="11"/>
  <c r="J15" i="11" s="1"/>
  <c r="I14" i="11"/>
  <c r="H14" i="11"/>
  <c r="G14" i="11"/>
  <c r="F14" i="11"/>
  <c r="E14" i="11"/>
  <c r="D14" i="11"/>
  <c r="D15" i="11" s="1"/>
  <c r="C14" i="11"/>
  <c r="K14" i="12"/>
  <c r="K15" i="12" s="1"/>
  <c r="J14" i="12"/>
  <c r="J15" i="12" s="1"/>
  <c r="I14" i="12"/>
  <c r="I15" i="12" s="1"/>
  <c r="H14" i="12"/>
  <c r="G14" i="12"/>
  <c r="F14" i="12"/>
  <c r="E14" i="12"/>
  <c r="D14" i="12"/>
  <c r="C14" i="12"/>
  <c r="C15" i="12" s="1"/>
  <c r="K14" i="13"/>
  <c r="K15" i="13" s="1"/>
  <c r="J14" i="13"/>
  <c r="I14" i="13"/>
  <c r="H14" i="13"/>
  <c r="G14" i="13"/>
  <c r="F14" i="13"/>
  <c r="F15" i="13" s="1"/>
  <c r="E14" i="13"/>
  <c r="E15" i="13" s="1"/>
  <c r="D14" i="13"/>
  <c r="C14" i="13"/>
  <c r="C15" i="13" s="1"/>
  <c r="K14" i="14"/>
  <c r="J14" i="14"/>
  <c r="I14" i="14"/>
  <c r="H14" i="14"/>
  <c r="G14" i="14"/>
  <c r="F14" i="14"/>
  <c r="E14" i="14"/>
  <c r="E15" i="14" s="1"/>
  <c r="D14" i="14"/>
  <c r="C14" i="14"/>
  <c r="H15" i="15"/>
  <c r="K14" i="15"/>
  <c r="J14" i="15"/>
  <c r="J15" i="15" s="1"/>
  <c r="I14" i="15"/>
  <c r="I15" i="15" s="1"/>
  <c r="H14" i="15"/>
  <c r="G14" i="15"/>
  <c r="G15" i="15" s="1"/>
  <c r="F14" i="15"/>
  <c r="F15" i="15" s="1"/>
  <c r="E14" i="15"/>
  <c r="D14" i="15"/>
  <c r="C14" i="15"/>
  <c r="H15" i="16"/>
  <c r="K14" i="16"/>
  <c r="K15" i="16" s="1"/>
  <c r="J14" i="16"/>
  <c r="I14" i="16"/>
  <c r="H14" i="16"/>
  <c r="G14" i="16"/>
  <c r="F14" i="16"/>
  <c r="F15" i="16" s="1"/>
  <c r="E14" i="16"/>
  <c r="D14" i="16"/>
  <c r="C14" i="16"/>
  <c r="C15" i="16" s="1"/>
  <c r="K14" i="17"/>
  <c r="K15" i="17" s="1"/>
  <c r="J14" i="17"/>
  <c r="I14" i="17"/>
  <c r="H14" i="17"/>
  <c r="H15" i="17" s="1"/>
  <c r="G14" i="17"/>
  <c r="F14" i="17"/>
  <c r="E14" i="17"/>
  <c r="D14" i="17"/>
  <c r="D15" i="17" s="1"/>
  <c r="C14" i="17"/>
  <c r="C15" i="17" s="1"/>
  <c r="K14" i="18"/>
  <c r="J14" i="18"/>
  <c r="J15" i="18" s="1"/>
  <c r="I14" i="18"/>
  <c r="I15" i="18" s="1"/>
  <c r="H14" i="18"/>
  <c r="G14" i="18"/>
  <c r="F14" i="18"/>
  <c r="E14" i="18"/>
  <c r="E15" i="18" s="1"/>
  <c r="D14" i="18"/>
  <c r="C14" i="18"/>
  <c r="K15" i="19"/>
  <c r="H15" i="19"/>
  <c r="K14" i="19"/>
  <c r="J14" i="19"/>
  <c r="I14" i="19"/>
  <c r="H14" i="19"/>
  <c r="G14" i="19"/>
  <c r="F14" i="19"/>
  <c r="E14" i="19"/>
  <c r="D14" i="19"/>
  <c r="C14" i="19"/>
  <c r="G15" i="20"/>
  <c r="E15" i="20"/>
  <c r="K14" i="20"/>
  <c r="J14" i="20"/>
  <c r="I14" i="20"/>
  <c r="H14" i="20"/>
  <c r="G14" i="20"/>
  <c r="F14" i="20"/>
  <c r="E14" i="20"/>
  <c r="D14" i="20"/>
  <c r="D15" i="20" s="1"/>
  <c r="C14" i="20"/>
  <c r="K14" i="21"/>
  <c r="J14" i="21"/>
  <c r="I14" i="21"/>
  <c r="H14" i="21"/>
  <c r="G14" i="21"/>
  <c r="F14" i="21"/>
  <c r="E14" i="21"/>
  <c r="D14" i="21"/>
  <c r="C14" i="21"/>
  <c r="I15" i="22"/>
  <c r="D15" i="22"/>
  <c r="K14" i="22"/>
  <c r="J14" i="22"/>
  <c r="I14" i="22"/>
  <c r="H14" i="22"/>
  <c r="G14" i="22"/>
  <c r="G15" i="22" s="1"/>
  <c r="F14" i="22"/>
  <c r="E14" i="22"/>
  <c r="E15" i="22" s="1"/>
  <c r="D14" i="22"/>
  <c r="C14" i="22"/>
  <c r="F15" i="23"/>
  <c r="E15" i="23"/>
  <c r="K14" i="23"/>
  <c r="J14" i="23"/>
  <c r="J15" i="23" s="1"/>
  <c r="I14" i="23"/>
  <c r="H14" i="23"/>
  <c r="G14" i="23"/>
  <c r="F14" i="23"/>
  <c r="E14" i="23"/>
  <c r="D14" i="23"/>
  <c r="C14" i="23"/>
  <c r="K14" i="24"/>
  <c r="K15" i="24" s="1"/>
  <c r="J14" i="24"/>
  <c r="I14" i="24"/>
  <c r="H14" i="24"/>
  <c r="G14" i="24"/>
  <c r="F14" i="24"/>
  <c r="E14" i="24"/>
  <c r="D14" i="24"/>
  <c r="C14" i="24"/>
  <c r="C15" i="24" s="1"/>
  <c r="J15" i="25"/>
  <c r="K14" i="25"/>
  <c r="J14" i="25"/>
  <c r="I14" i="25"/>
  <c r="H14" i="25"/>
  <c r="H15" i="25" s="1"/>
  <c r="G14" i="25"/>
  <c r="G15" i="25" s="1"/>
  <c r="F14" i="25"/>
  <c r="E14" i="25"/>
  <c r="D14" i="25"/>
  <c r="D15" i="25" s="1"/>
  <c r="C14" i="25"/>
  <c r="D15" i="26"/>
  <c r="K14" i="26"/>
  <c r="J14" i="26"/>
  <c r="I14" i="26"/>
  <c r="H14" i="26"/>
  <c r="G14" i="26"/>
  <c r="F14" i="26"/>
  <c r="E14" i="26"/>
  <c r="E15" i="26" s="1"/>
  <c r="D14" i="26"/>
  <c r="C14" i="26"/>
  <c r="K14" i="27"/>
  <c r="J14" i="27"/>
  <c r="I14" i="27"/>
  <c r="I15" i="27" s="1"/>
  <c r="H14" i="27"/>
  <c r="G14" i="27"/>
  <c r="F14" i="27"/>
  <c r="E14" i="27"/>
  <c r="D14" i="27"/>
  <c r="D15" i="27" s="1"/>
  <c r="C14" i="27"/>
  <c r="C15" i="27" s="1"/>
  <c r="G15" i="28"/>
  <c r="K14" i="28"/>
  <c r="J14" i="28"/>
  <c r="I14" i="28"/>
  <c r="H14" i="28"/>
  <c r="G14" i="28"/>
  <c r="F14" i="28"/>
  <c r="E14" i="28"/>
  <c r="D14" i="28"/>
  <c r="C14" i="28"/>
  <c r="G15" i="1"/>
  <c r="K14" i="1"/>
  <c r="K15" i="1" s="1"/>
  <c r="J14" i="1"/>
  <c r="I14" i="1"/>
  <c r="H14" i="1"/>
  <c r="G14" i="1"/>
  <c r="F14" i="1"/>
  <c r="F15" i="1" s="1"/>
  <c r="E14" i="1"/>
  <c r="E15" i="1" s="1"/>
  <c r="D14" i="1"/>
  <c r="C14" i="1"/>
  <c r="C15" i="1" s="1"/>
  <c r="K10" i="2"/>
  <c r="J10" i="2"/>
  <c r="I10" i="2"/>
  <c r="I15" i="2" s="1"/>
  <c r="H10" i="2"/>
  <c r="G10" i="2"/>
  <c r="F10" i="2"/>
  <c r="F15" i="2" s="1"/>
  <c r="E10" i="2"/>
  <c r="D10" i="2"/>
  <c r="D15" i="2" s="1"/>
  <c r="C10" i="2"/>
  <c r="K10" i="3"/>
  <c r="J10" i="3"/>
  <c r="I10" i="3"/>
  <c r="H10" i="3"/>
  <c r="H15" i="3" s="1"/>
  <c r="G10" i="3"/>
  <c r="F10" i="3"/>
  <c r="E10" i="3"/>
  <c r="D10" i="3"/>
  <c r="C10" i="3"/>
  <c r="C15" i="3" s="1"/>
  <c r="K10" i="4"/>
  <c r="J10" i="4"/>
  <c r="J15" i="4" s="1"/>
  <c r="I10" i="4"/>
  <c r="H10" i="4"/>
  <c r="H15" i="4" s="1"/>
  <c r="G10" i="4"/>
  <c r="F10" i="4"/>
  <c r="E10" i="4"/>
  <c r="D10" i="4"/>
  <c r="C10" i="4"/>
  <c r="K10" i="5"/>
  <c r="J10" i="5"/>
  <c r="J15" i="5" s="1"/>
  <c r="I10" i="5"/>
  <c r="H10" i="5"/>
  <c r="G10" i="5"/>
  <c r="G15" i="5" s="1"/>
  <c r="F10" i="5"/>
  <c r="E10" i="5"/>
  <c r="D10" i="5"/>
  <c r="C10" i="5"/>
  <c r="K10" i="6"/>
  <c r="J10" i="6"/>
  <c r="I10" i="6"/>
  <c r="I15" i="6" s="1"/>
  <c r="H10" i="6"/>
  <c r="G10" i="6"/>
  <c r="F10" i="6"/>
  <c r="F15" i="6" s="1"/>
  <c r="E10" i="6"/>
  <c r="D10" i="6"/>
  <c r="C10" i="6"/>
  <c r="K10" i="7"/>
  <c r="K15" i="7" s="1"/>
  <c r="J10" i="7"/>
  <c r="I10" i="7"/>
  <c r="H10" i="7"/>
  <c r="G10" i="7"/>
  <c r="F10" i="7"/>
  <c r="E10" i="7"/>
  <c r="E15" i="7" s="1"/>
  <c r="D10" i="7"/>
  <c r="C10" i="7"/>
  <c r="C15" i="7" s="1"/>
  <c r="K10" i="8"/>
  <c r="J10" i="8"/>
  <c r="J15" i="8" s="1"/>
  <c r="I10" i="8"/>
  <c r="H10" i="8"/>
  <c r="G10" i="8"/>
  <c r="F10" i="8"/>
  <c r="E10" i="8"/>
  <c r="E15" i="8" s="1"/>
  <c r="D10" i="8"/>
  <c r="C10" i="8"/>
  <c r="K10" i="9"/>
  <c r="J10" i="9"/>
  <c r="I10" i="9"/>
  <c r="I15" i="9" s="1"/>
  <c r="H10" i="9"/>
  <c r="G10" i="9"/>
  <c r="G15" i="9" s="1"/>
  <c r="F10" i="9"/>
  <c r="E10" i="9"/>
  <c r="D10" i="9"/>
  <c r="D15" i="9" s="1"/>
  <c r="C10" i="9"/>
  <c r="K10" i="10"/>
  <c r="J10" i="10"/>
  <c r="I10" i="10"/>
  <c r="H10" i="10"/>
  <c r="G10" i="10"/>
  <c r="F10" i="10"/>
  <c r="F15" i="10" s="1"/>
  <c r="E10" i="10"/>
  <c r="D10" i="10"/>
  <c r="D15" i="10" s="1"/>
  <c r="C10" i="10"/>
  <c r="K10" i="11"/>
  <c r="K15" i="11" s="1"/>
  <c r="J10" i="11"/>
  <c r="I10" i="11"/>
  <c r="H10" i="11"/>
  <c r="H15" i="11" s="1"/>
  <c r="G10" i="11"/>
  <c r="F10" i="11"/>
  <c r="F15" i="11" s="1"/>
  <c r="E10" i="11"/>
  <c r="E15" i="11" s="1"/>
  <c r="D10" i="11"/>
  <c r="C10" i="11"/>
  <c r="K10" i="12"/>
  <c r="J10" i="12"/>
  <c r="I10" i="12"/>
  <c r="H10" i="12"/>
  <c r="H15" i="12" s="1"/>
  <c r="G10" i="12"/>
  <c r="G15" i="12" s="1"/>
  <c r="F10" i="12"/>
  <c r="E10" i="12"/>
  <c r="E15" i="12" s="1"/>
  <c r="D10" i="12"/>
  <c r="C10" i="12"/>
  <c r="K10" i="13"/>
  <c r="J10" i="13"/>
  <c r="J15" i="13" s="1"/>
  <c r="I10" i="13"/>
  <c r="I15" i="13" s="1"/>
  <c r="H10" i="13"/>
  <c r="G10" i="13"/>
  <c r="G15" i="13" s="1"/>
  <c r="F10" i="13"/>
  <c r="E10" i="13"/>
  <c r="D10" i="13"/>
  <c r="D15" i="13" s="1"/>
  <c r="C10" i="13"/>
  <c r="K10" i="14"/>
  <c r="K15" i="14" s="1"/>
  <c r="J10" i="14"/>
  <c r="I10" i="14"/>
  <c r="I15" i="14" s="1"/>
  <c r="H10" i="14"/>
  <c r="G10" i="14"/>
  <c r="F10" i="14"/>
  <c r="F15" i="14" s="1"/>
  <c r="E10" i="14"/>
  <c r="D10" i="14"/>
  <c r="D15" i="14" s="1"/>
  <c r="C10" i="14"/>
  <c r="C15" i="14" s="1"/>
  <c r="K10" i="15"/>
  <c r="K15" i="15" s="1"/>
  <c r="J10" i="15"/>
  <c r="I10" i="15"/>
  <c r="H10" i="15"/>
  <c r="G10" i="15"/>
  <c r="F10" i="15"/>
  <c r="E10" i="15"/>
  <c r="E15" i="15" s="1"/>
  <c r="D10" i="15"/>
  <c r="C10" i="15"/>
  <c r="C15" i="15" s="1"/>
  <c r="K10" i="16"/>
  <c r="J10" i="16"/>
  <c r="J15" i="16" s="1"/>
  <c r="I10" i="16"/>
  <c r="H10" i="16"/>
  <c r="G10" i="16"/>
  <c r="G15" i="16" s="1"/>
  <c r="F10" i="16"/>
  <c r="E10" i="16"/>
  <c r="E15" i="16" s="1"/>
  <c r="D10" i="16"/>
  <c r="C10" i="16"/>
  <c r="K10" i="17"/>
  <c r="J10" i="17"/>
  <c r="J15" i="17" s="1"/>
  <c r="I10" i="17"/>
  <c r="I15" i="17" s="1"/>
  <c r="H10" i="17"/>
  <c r="G10" i="17"/>
  <c r="G15" i="17" s="1"/>
  <c r="F10" i="17"/>
  <c r="E10" i="17"/>
  <c r="D10" i="17"/>
  <c r="C10" i="17"/>
  <c r="K10" i="18"/>
  <c r="K15" i="18" s="1"/>
  <c r="J10" i="18"/>
  <c r="I10" i="18"/>
  <c r="H10" i="18"/>
  <c r="G10" i="18"/>
  <c r="F10" i="18"/>
  <c r="F15" i="18" s="1"/>
  <c r="E10" i="18"/>
  <c r="D10" i="18"/>
  <c r="D15" i="18" s="1"/>
  <c r="C10" i="18"/>
  <c r="C15" i="18" s="1"/>
  <c r="K10" i="19"/>
  <c r="J10" i="19"/>
  <c r="I10" i="19"/>
  <c r="H10" i="19"/>
  <c r="G10" i="19"/>
  <c r="F10" i="19"/>
  <c r="F15" i="19" s="1"/>
  <c r="E10" i="19"/>
  <c r="E15" i="19" s="1"/>
  <c r="D10" i="19"/>
  <c r="C10" i="19"/>
  <c r="C15" i="19" s="1"/>
  <c r="K10" i="20"/>
  <c r="J10" i="20"/>
  <c r="J15" i="20" s="1"/>
  <c r="I10" i="20"/>
  <c r="H10" i="20"/>
  <c r="H15" i="20" s="1"/>
  <c r="G10" i="20"/>
  <c r="F10" i="20"/>
  <c r="E10" i="20"/>
  <c r="D10" i="20"/>
  <c r="C10" i="20"/>
  <c r="K10" i="21"/>
  <c r="J10" i="21"/>
  <c r="J15" i="21" s="1"/>
  <c r="I10" i="21"/>
  <c r="I15" i="21" s="1"/>
  <c r="H10" i="21"/>
  <c r="G10" i="21"/>
  <c r="G15" i="21" s="1"/>
  <c r="F10" i="21"/>
  <c r="E10" i="21"/>
  <c r="D10" i="21"/>
  <c r="D15" i="21" s="1"/>
  <c r="C10" i="21"/>
  <c r="K10" i="22"/>
  <c r="K15" i="22" s="1"/>
  <c r="J10" i="22"/>
  <c r="I10" i="22"/>
  <c r="H10" i="22"/>
  <c r="G10" i="22"/>
  <c r="F10" i="22"/>
  <c r="F15" i="22" s="1"/>
  <c r="E10" i="22"/>
  <c r="D10" i="22"/>
  <c r="C10" i="22"/>
  <c r="C15" i="22" s="1"/>
  <c r="K10" i="23"/>
  <c r="K15" i="23" s="1"/>
  <c r="J10" i="23"/>
  <c r="I10" i="23"/>
  <c r="H10" i="23"/>
  <c r="H15" i="23" s="1"/>
  <c r="G10" i="23"/>
  <c r="F10" i="23"/>
  <c r="E10" i="23"/>
  <c r="D10" i="23"/>
  <c r="C10" i="23"/>
  <c r="C15" i="23" s="1"/>
  <c r="K10" i="24"/>
  <c r="J10" i="24"/>
  <c r="J15" i="24" s="1"/>
  <c r="I10" i="24"/>
  <c r="H10" i="24"/>
  <c r="H15" i="24" s="1"/>
  <c r="G10" i="24"/>
  <c r="G15" i="24" s="1"/>
  <c r="F10" i="24"/>
  <c r="E10" i="24"/>
  <c r="E15" i="24" s="1"/>
  <c r="D10" i="24"/>
  <c r="C10" i="24"/>
  <c r="K10" i="25"/>
  <c r="J10" i="25"/>
  <c r="I10" i="25"/>
  <c r="I15" i="25" s="1"/>
  <c r="H10" i="25"/>
  <c r="G10" i="25"/>
  <c r="F10" i="25"/>
  <c r="E10" i="25"/>
  <c r="D10" i="25"/>
  <c r="C10" i="25"/>
  <c r="K10" i="26"/>
  <c r="K15" i="26" s="1"/>
  <c r="J10" i="26"/>
  <c r="I10" i="26"/>
  <c r="I15" i="26" s="1"/>
  <c r="H10" i="26"/>
  <c r="G10" i="26"/>
  <c r="F10" i="26"/>
  <c r="F15" i="26" s="1"/>
  <c r="E10" i="26"/>
  <c r="D10" i="26"/>
  <c r="C10" i="26"/>
  <c r="C15" i="26" s="1"/>
  <c r="K10" i="27"/>
  <c r="K15" i="27" s="1"/>
  <c r="J10" i="27"/>
  <c r="I10" i="27"/>
  <c r="H10" i="27"/>
  <c r="H15" i="27" s="1"/>
  <c r="G10" i="27"/>
  <c r="F10" i="27"/>
  <c r="F15" i="27" s="1"/>
  <c r="E10" i="27"/>
  <c r="E15" i="27" s="1"/>
  <c r="D10" i="27"/>
  <c r="C10" i="27"/>
  <c r="K10" i="28"/>
  <c r="J10" i="28"/>
  <c r="J15" i="28" s="1"/>
  <c r="I10" i="28"/>
  <c r="H10" i="28"/>
  <c r="H15" i="28" s="1"/>
  <c r="G10" i="28"/>
  <c r="F10" i="28"/>
  <c r="E10" i="28"/>
  <c r="E15" i="28" s="1"/>
  <c r="D10" i="28"/>
  <c r="C10" i="28"/>
  <c r="K10" i="1"/>
  <c r="J10" i="1"/>
  <c r="J15" i="1" s="1"/>
  <c r="I10" i="1"/>
  <c r="I15" i="1" s="1"/>
  <c r="H10" i="1"/>
  <c r="G10" i="1"/>
  <c r="F10" i="1"/>
  <c r="E10" i="1"/>
  <c r="D10" i="1"/>
  <c r="D15" i="1" s="1"/>
  <c r="C10" i="1"/>
  <c r="G15" i="19" l="1"/>
  <c r="G15" i="3"/>
  <c r="I15" i="7"/>
  <c r="G15" i="26"/>
  <c r="D15" i="24"/>
  <c r="G15" i="23"/>
  <c r="C15" i="21"/>
  <c r="K15" i="21"/>
  <c r="F15" i="20"/>
  <c r="I15" i="19"/>
  <c r="E15" i="17"/>
  <c r="H15" i="10"/>
  <c r="C15" i="9"/>
  <c r="K15" i="9"/>
  <c r="J15" i="7"/>
  <c r="I15" i="5"/>
  <c r="I15" i="3"/>
  <c r="H27" i="12"/>
  <c r="J27" i="28"/>
  <c r="E27" i="23"/>
  <c r="C27" i="21"/>
  <c r="K27" i="21"/>
  <c r="H27" i="9"/>
  <c r="F27" i="8"/>
  <c r="J36" i="13"/>
  <c r="J36" i="27"/>
  <c r="E36" i="14"/>
  <c r="D36" i="4"/>
  <c r="K27" i="25"/>
  <c r="I15" i="28"/>
  <c r="G15" i="10"/>
  <c r="E27" i="27"/>
  <c r="H15" i="1"/>
  <c r="C15" i="28"/>
  <c r="K15" i="28"/>
  <c r="H15" i="26"/>
  <c r="J15" i="22"/>
  <c r="J15" i="19"/>
  <c r="F15" i="17"/>
  <c r="I15" i="16"/>
  <c r="D15" i="15"/>
  <c r="H15" i="13"/>
  <c r="D15" i="12"/>
  <c r="G15" i="11"/>
  <c r="F15" i="4"/>
  <c r="J15" i="3"/>
  <c r="E15" i="2"/>
  <c r="G27" i="26"/>
  <c r="J27" i="21"/>
  <c r="G27" i="27"/>
  <c r="H27" i="18"/>
  <c r="J27" i="14"/>
  <c r="E27" i="10"/>
  <c r="E27" i="7"/>
  <c r="D27" i="4"/>
  <c r="I36" i="27"/>
  <c r="D36" i="20"/>
  <c r="F36" i="14"/>
  <c r="D15" i="28"/>
  <c r="G15" i="27"/>
  <c r="C15" i="25"/>
  <c r="K15" i="25"/>
  <c r="F15" i="24"/>
  <c r="I15" i="23"/>
  <c r="E15" i="21"/>
  <c r="G15" i="14"/>
  <c r="J15" i="10"/>
  <c r="E15" i="9"/>
  <c r="I15" i="8"/>
  <c r="D15" i="7"/>
  <c r="G27" i="9"/>
  <c r="D27" i="28"/>
  <c r="D27" i="24"/>
  <c r="G27" i="23"/>
  <c r="G27" i="15"/>
  <c r="I27" i="13"/>
  <c r="D27" i="12"/>
  <c r="J27" i="6"/>
  <c r="H36" i="1"/>
  <c r="H15" i="22"/>
  <c r="J15" i="9"/>
  <c r="J15" i="26"/>
  <c r="F15" i="21"/>
  <c r="I15" i="20"/>
  <c r="D15" i="19"/>
  <c r="H15" i="14"/>
  <c r="F15" i="12"/>
  <c r="I15" i="11"/>
  <c r="F15" i="9"/>
  <c r="H15" i="6"/>
  <c r="D15" i="3"/>
  <c r="G15" i="2"/>
  <c r="H27" i="1"/>
  <c r="J27" i="22"/>
  <c r="D27" i="20"/>
  <c r="G27" i="19"/>
  <c r="J27" i="18"/>
  <c r="J27" i="3"/>
  <c r="G36" i="24"/>
  <c r="J36" i="11"/>
  <c r="F27" i="6"/>
  <c r="I27" i="1"/>
  <c r="J27" i="27"/>
  <c r="I27" i="25"/>
  <c r="J27" i="11"/>
  <c r="H27" i="10"/>
  <c r="H27" i="2"/>
  <c r="F15" i="28"/>
  <c r="E15" i="25"/>
  <c r="G15" i="18"/>
  <c r="D15" i="16"/>
  <c r="I15" i="4"/>
  <c r="E15" i="3"/>
  <c r="H27" i="24"/>
  <c r="J15" i="27"/>
  <c r="F15" i="25"/>
  <c r="I15" i="24"/>
  <c r="D15" i="23"/>
  <c r="H15" i="21"/>
  <c r="C15" i="20"/>
  <c r="K15" i="20"/>
  <c r="H15" i="18"/>
  <c r="J15" i="14"/>
  <c r="H15" i="9"/>
  <c r="D15" i="8"/>
  <c r="G15" i="7"/>
  <c r="J15" i="6"/>
  <c r="F15" i="5"/>
  <c r="H27" i="7"/>
  <c r="G27" i="28"/>
  <c r="H27" i="21"/>
  <c r="F27" i="16"/>
  <c r="G27" i="12"/>
  <c r="E36" i="22"/>
  <c r="J36" i="18"/>
  <c r="H36" i="17"/>
  <c r="I27" i="8"/>
  <c r="E27" i="6"/>
  <c r="H27" i="5"/>
  <c r="D36" i="28"/>
  <c r="I36" i="25"/>
  <c r="H36" i="23"/>
  <c r="I36" i="18"/>
  <c r="G36" i="15"/>
  <c r="G36" i="8"/>
  <c r="H36" i="6"/>
  <c r="J36" i="4"/>
  <c r="C36" i="2"/>
  <c r="K36" i="2"/>
  <c r="D46" i="1"/>
  <c r="I46" i="28"/>
  <c r="G46" i="27"/>
  <c r="E46" i="26"/>
  <c r="I46" i="24"/>
  <c r="E46" i="22"/>
  <c r="C46" i="21"/>
  <c r="K46" i="21"/>
  <c r="I46" i="20"/>
  <c r="G46" i="19"/>
  <c r="E46" i="18"/>
  <c r="I46" i="16"/>
  <c r="E46" i="14"/>
  <c r="I46" i="12"/>
  <c r="G46" i="11"/>
  <c r="E46" i="10"/>
  <c r="I46" i="8"/>
  <c r="E46" i="6"/>
  <c r="I46" i="4"/>
  <c r="G46" i="3"/>
  <c r="E46" i="2"/>
  <c r="F36" i="5"/>
  <c r="G36" i="3"/>
  <c r="J46" i="28"/>
  <c r="H46" i="27"/>
  <c r="F46" i="26"/>
  <c r="D46" i="25"/>
  <c r="H46" i="23"/>
  <c r="D46" i="21"/>
  <c r="J46" i="20"/>
  <c r="H46" i="19"/>
  <c r="F46" i="18"/>
  <c r="D46" i="17"/>
  <c r="H46" i="15"/>
  <c r="D46" i="13"/>
  <c r="H46" i="11"/>
  <c r="F46" i="10"/>
  <c r="D46" i="9"/>
  <c r="J46" i="8"/>
  <c r="H46" i="7"/>
  <c r="F46" i="6"/>
  <c r="D46" i="5"/>
  <c r="J46" i="4"/>
  <c r="H46" i="3"/>
  <c r="F46" i="2"/>
  <c r="G46" i="26"/>
  <c r="G46" i="18"/>
  <c r="G46" i="10"/>
  <c r="G46" i="2"/>
  <c r="J27" i="15"/>
  <c r="D27" i="11"/>
  <c r="I27" i="9"/>
  <c r="D27" i="8"/>
  <c r="C27" i="5"/>
  <c r="K27" i="5"/>
  <c r="J27" i="2"/>
  <c r="G36" i="28"/>
  <c r="C36" i="27"/>
  <c r="K36" i="27"/>
  <c r="H36" i="26"/>
  <c r="F36" i="22"/>
  <c r="I36" i="17"/>
  <c r="F36" i="16"/>
  <c r="D36" i="13"/>
  <c r="C36" i="11"/>
  <c r="K36" i="11"/>
  <c r="H36" i="10"/>
  <c r="E36" i="4"/>
  <c r="G46" i="1"/>
  <c r="D46" i="28"/>
  <c r="J46" i="27"/>
  <c r="H46" i="26"/>
  <c r="F46" i="25"/>
  <c r="D46" i="24"/>
  <c r="J46" i="23"/>
  <c r="H46" i="22"/>
  <c r="F46" i="21"/>
  <c r="D46" i="20"/>
  <c r="J46" i="19"/>
  <c r="H46" i="18"/>
  <c r="F46" i="17"/>
  <c r="D46" i="16"/>
  <c r="J46" i="15"/>
  <c r="H46" i="14"/>
  <c r="F46" i="13"/>
  <c r="D46" i="12"/>
  <c r="J46" i="11"/>
  <c r="H46" i="10"/>
  <c r="F46" i="9"/>
  <c r="D46" i="8"/>
  <c r="J46" i="7"/>
  <c r="H46" i="6"/>
  <c r="F46" i="5"/>
  <c r="D46" i="4"/>
  <c r="J46" i="3"/>
  <c r="H46" i="2"/>
  <c r="C27" i="1"/>
  <c r="K27" i="1"/>
  <c r="F27" i="28"/>
  <c r="C27" i="26"/>
  <c r="K27" i="26"/>
  <c r="G27" i="24"/>
  <c r="G27" i="20"/>
  <c r="C27" i="18"/>
  <c r="K27" i="18"/>
  <c r="F27" i="17"/>
  <c r="I27" i="16"/>
  <c r="E27" i="14"/>
  <c r="H27" i="13"/>
  <c r="E27" i="11"/>
  <c r="G27" i="7"/>
  <c r="G27" i="4"/>
  <c r="C27" i="2"/>
  <c r="K27" i="2"/>
  <c r="C36" i="1"/>
  <c r="K36" i="1"/>
  <c r="D36" i="27"/>
  <c r="I36" i="24"/>
  <c r="C36" i="21"/>
  <c r="K36" i="21"/>
  <c r="J36" i="19"/>
  <c r="G36" i="16"/>
  <c r="H36" i="14"/>
  <c r="D36" i="11"/>
  <c r="I36" i="10"/>
  <c r="G36" i="7"/>
  <c r="I36" i="5"/>
  <c r="F36" i="4"/>
  <c r="J36" i="3"/>
  <c r="I46" i="26"/>
  <c r="G46" i="25"/>
  <c r="E46" i="24"/>
  <c r="I46" i="18"/>
  <c r="E46" i="16"/>
  <c r="I46" i="10"/>
  <c r="E46" i="8"/>
  <c r="I46" i="6"/>
  <c r="E46" i="4"/>
  <c r="I46" i="2"/>
  <c r="D36" i="1"/>
  <c r="I36" i="28"/>
  <c r="E36" i="27"/>
  <c r="J36" i="26"/>
  <c r="F36" i="25"/>
  <c r="J36" i="24"/>
  <c r="E36" i="23"/>
  <c r="H36" i="22"/>
  <c r="D36" i="21"/>
  <c r="F36" i="18"/>
  <c r="C36" i="17"/>
  <c r="K36" i="17"/>
  <c r="D36" i="15"/>
  <c r="I36" i="14"/>
  <c r="F36" i="13"/>
  <c r="J36" i="12"/>
  <c r="E36" i="11"/>
  <c r="J36" i="10"/>
  <c r="G36" i="9"/>
  <c r="D36" i="8"/>
  <c r="H36" i="7"/>
  <c r="E36" i="6"/>
  <c r="G36" i="4"/>
  <c r="C36" i="3"/>
  <c r="K36" i="3"/>
  <c r="H36" i="2"/>
  <c r="I46" i="1"/>
  <c r="F46" i="28"/>
  <c r="D46" i="27"/>
  <c r="J46" i="26"/>
  <c r="H46" i="25"/>
  <c r="F46" i="24"/>
  <c r="D46" i="23"/>
  <c r="J46" i="22"/>
  <c r="H46" i="21"/>
  <c r="F46" i="20"/>
  <c r="D46" i="19"/>
  <c r="J46" i="18"/>
  <c r="H46" i="17"/>
  <c r="F46" i="16"/>
  <c r="D46" i="15"/>
  <c r="J46" i="14"/>
  <c r="H46" i="13"/>
  <c r="F46" i="12"/>
  <c r="D46" i="11"/>
  <c r="J46" i="10"/>
  <c r="H46" i="9"/>
  <c r="F46" i="8"/>
  <c r="D46" i="7"/>
  <c r="J46" i="6"/>
  <c r="H46" i="5"/>
  <c r="F46" i="4"/>
  <c r="D46" i="3"/>
  <c r="J46" i="2"/>
  <c r="E27" i="26"/>
  <c r="I27" i="24"/>
  <c r="J27" i="23"/>
  <c r="C27" i="22"/>
  <c r="K27" i="22"/>
  <c r="F27" i="21"/>
  <c r="I27" i="20"/>
  <c r="E27" i="18"/>
  <c r="H27" i="17"/>
  <c r="E27" i="15"/>
  <c r="G27" i="11"/>
  <c r="G27" i="8"/>
  <c r="C27" i="6"/>
  <c r="K27" i="6"/>
  <c r="F27" i="5"/>
  <c r="I27" i="4"/>
  <c r="E27" i="2"/>
  <c r="J36" i="28"/>
  <c r="C36" i="26"/>
  <c r="K36" i="26"/>
  <c r="D36" i="19"/>
  <c r="I36" i="16"/>
  <c r="E36" i="15"/>
  <c r="J36" i="14"/>
  <c r="C36" i="10"/>
  <c r="K36" i="10"/>
  <c r="H36" i="9"/>
  <c r="F36" i="6"/>
  <c r="C36" i="5"/>
  <c r="K36" i="5"/>
  <c r="D36" i="3"/>
  <c r="I36" i="2"/>
  <c r="G46" i="28"/>
  <c r="C46" i="26"/>
  <c r="K46" i="26"/>
  <c r="G46" i="24"/>
  <c r="E46" i="23"/>
  <c r="C46" i="22"/>
  <c r="K46" i="22"/>
  <c r="I46" i="21"/>
  <c r="G46" i="20"/>
  <c r="C46" i="18"/>
  <c r="K46" i="18"/>
  <c r="G46" i="16"/>
  <c r="C46" i="14"/>
  <c r="K46" i="14"/>
  <c r="I46" i="13"/>
  <c r="G46" i="12"/>
  <c r="C46" i="10"/>
  <c r="K46" i="10"/>
  <c r="G46" i="8"/>
  <c r="C46" i="6"/>
  <c r="K46" i="6"/>
  <c r="I46" i="5"/>
  <c r="G46" i="4"/>
  <c r="C46" i="2"/>
  <c r="K46" i="2"/>
  <c r="E15" i="10"/>
  <c r="G15" i="6"/>
  <c r="C15" i="5"/>
  <c r="K15" i="5"/>
  <c r="G15" i="4"/>
  <c r="F27" i="1"/>
  <c r="I27" i="28"/>
  <c r="D27" i="27"/>
  <c r="D27" i="19"/>
  <c r="I27" i="17"/>
  <c r="D27" i="16"/>
  <c r="H27" i="14"/>
  <c r="C27" i="13"/>
  <c r="K27" i="13"/>
  <c r="F27" i="12"/>
  <c r="J27" i="10"/>
  <c r="J27" i="7"/>
  <c r="D27" i="3"/>
  <c r="F27" i="2"/>
  <c r="F36" i="1"/>
  <c r="G36" i="27"/>
  <c r="H36" i="25"/>
  <c r="D36" i="24"/>
  <c r="G36" i="23"/>
  <c r="J36" i="22"/>
  <c r="F36" i="21"/>
  <c r="J36" i="20"/>
  <c r="E36" i="19"/>
  <c r="H36" i="18"/>
  <c r="J36" i="16"/>
  <c r="C36" i="14"/>
  <c r="K36" i="14"/>
  <c r="H36" i="13"/>
  <c r="D36" i="12"/>
  <c r="G36" i="11"/>
  <c r="I36" i="9"/>
  <c r="F36" i="8"/>
  <c r="J36" i="7"/>
  <c r="D36" i="5"/>
  <c r="I36" i="4"/>
  <c r="E36" i="3"/>
  <c r="J36" i="2"/>
  <c r="C46" i="1"/>
  <c r="K46" i="1"/>
</calcChain>
</file>

<file path=xl/sharedStrings.xml><?xml version="1.0" encoding="utf-8"?>
<sst xmlns="http://schemas.openxmlformats.org/spreadsheetml/2006/main" count="5068" uniqueCount="129">
  <si>
    <t>Limpopo: Greater Giyani (LIM331)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</si>
  <si>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</si>
  <si>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</si>
  <si>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</si>
  <si>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</si>
  <si>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</si>
  <si>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</si>
  <si>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</si>
  <si>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</si>
  <si>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</si>
  <si>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</si>
  <si>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</si>
  <si>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</si>
  <si>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</si>
  <si>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</si>
  <si>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</si>
  <si>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</si>
  <si>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</si>
  <si>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</si>
  <si>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</si>
  <si>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</si>
  <si>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</si>
  <si>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</si>
  <si>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</si>
  <si>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</si>
  <si>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</si>
  <si>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</si>
  <si>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</si>
  <si>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</si>
  <si>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</si>
  <si>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</si>
  <si>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</si>
  <si>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</si>
  <si>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</si>
  <si>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</si>
  <si>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</si>
  <si>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</si>
  <si>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</si>
  <si>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</si>
  <si>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</si>
  <si>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</si>
  <si>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</si>
  <si>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</si>
  <si>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</si>
  <si>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</si>
  <si>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</si>
  <si>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</si>
  <si>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</si>
  <si>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</si>
  <si>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</si>
  <si>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</si>
  <si>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</si>
  <si>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</si>
  <si>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</si>
  <si>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</si>
  <si>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</si>
  <si>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</si>
  <si>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</si>
  <si>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</si>
  <si>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</si>
  <si>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</si>
  <si>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</si>
  <si>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</si>
  <si>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</si>
  <si>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</si>
  <si>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</si>
  <si>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</si>
  <si>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</si>
  <si>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</si>
  <si>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</si>
  <si>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</si>
  <si>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</si>
  <si>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</si>
  <si>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</si>
  <si>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</si>
  <si>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</si>
  <si>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</si>
  <si>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</si>
  <si>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</si>
  <si>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</si>
  <si>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</si>
  <si>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</si>
  <si>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</si>
  <si>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</si>
  <si>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</si>
  <si>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</si>
  <si>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</si>
  <si>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</si>
  <si>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</si>
  <si>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</si>
  <si>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</si>
  <si>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</si>
  <si>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Limpopo: Greater Letaba (LIM332) - Table A10 Basic Service Delivery Measurement for 4th Quarter ended 30 June 2024</t>
  </si>
  <si>
    <t>Limpopo: Greater Tzaneen (LIM333) - Table A10 Basic Service Delivery Measurement for 4th Quarter ended 30 June 2024</t>
  </si>
  <si>
    <t>Limpopo: Ba-Phalaborwa (LIM334) - Table A10 Basic Service Delivery Measurement for 4th Quarter ended 30 June 2024</t>
  </si>
  <si>
    <t>Limpopo: Maruleng (LIM335) - Table A10 Basic Service Delivery Measurement for 4th Quarter ended 30 June 2024</t>
  </si>
  <si>
    <t>Limpopo: Mopani (DC33) - Table A10 Basic Service Delivery Measurement for 4th Quarter ended 30 June 2024</t>
  </si>
  <si>
    <t>Limpopo: Musina (LIM341) - Table A10 Basic Service Delivery Measurement for 4th Quarter ended 30 June 2024</t>
  </si>
  <si>
    <t>Limpopo: Thulamela (LIM343) - Table A10 Basic Service Delivery Measurement for 4th Quarter ended 30 June 2024</t>
  </si>
  <si>
    <t>Limpopo: Makhado (LIM344) - Table A10 Basic Service Delivery Measurement for 4th Quarter ended 30 June 2024</t>
  </si>
  <si>
    <t>Limpopo: Collins Chabane (LIM345) - Table A10 Basic Service Delivery Measurement for 4th Quarter ended 30 June 2024</t>
  </si>
  <si>
    <t>Limpopo: Vhembe (DC34) - Table A10 Basic Service Delivery Measurement for 4th Quarter ended 30 June 2024</t>
  </si>
  <si>
    <t>Limpopo: Blouberg (LIM351) - Table A10 Basic Service Delivery Measurement for 4th Quarter ended 30 June 2024</t>
  </si>
  <si>
    <t>Limpopo: Molemole (LIM353) - Table A10 Basic Service Delivery Measurement for 4th Quarter ended 30 June 2024</t>
  </si>
  <si>
    <t>Limpopo: Polokwane (LIM354) - Table A10 Basic Service Delivery Measurement for 4th Quarter ended 30 June 2024</t>
  </si>
  <si>
    <t>Limpopo: Lepelle-Nkumpi (LIM355) - Table A10 Basic Service Delivery Measurement for 4th Quarter ended 30 June 2024</t>
  </si>
  <si>
    <t>Limpopo: Capricorn (DC35) - Table A10 Basic Service Delivery Measurement for 4th Quarter ended 30 June 2024</t>
  </si>
  <si>
    <t>Limpopo: Thabazimbi (LIM361) - Table A10 Basic Service Delivery Measurement for 4th Quarter ended 30 June 2024</t>
  </si>
  <si>
    <t>Limpopo: Lephalale (LIM362) - Table A10 Basic Service Delivery Measurement for 4th Quarter ended 30 June 2024</t>
  </si>
  <si>
    <t>Limpopo: Bela Bela (LIM366) - Table A10 Basic Service Delivery Measurement for 4th Quarter ended 30 June 2024</t>
  </si>
  <si>
    <t>Limpopo: Mogalakwena (LIM367) - Table A10 Basic Service Delivery Measurement for 4th Quarter ended 30 June 2024</t>
  </si>
  <si>
    <t>Limpopo: Modimolle-Mookgopong (LIM368) - Table A10 Basic Service Delivery Measurement for 4th Quarter ended 30 June 2024</t>
  </si>
  <si>
    <t>Limpopo: Waterberg (DC36) - Table A10 Basic Service Delivery Measurement for 4th Quarter ended 30 June 2024</t>
  </si>
  <si>
    <t>Limpopo: Ephraim Mogale (LIM471) - Table A10 Basic Service Delivery Measurement for 4th Quarter ended 30 June 2024</t>
  </si>
  <si>
    <t>Limpopo: Elias Motsoaledi (LIM472) - Table A10 Basic Service Delivery Measurement for 4th Quarter ended 30 June 2024</t>
  </si>
  <si>
    <t>Limpopo: Makhuduthamaga (LIM473) - Table A10 Basic Service Delivery Measurement for 4th Quarter ended 30 June 2024</t>
  </si>
  <si>
    <t>Limpopo: Tubatse Fetakgomo (LIM476) - Table A10 Basic Service Delivery Measurement for 4th Quarter ended 30 June 2024</t>
  </si>
  <si>
    <t>Limpopo: Sekhukhune (DC47)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</si>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</sst>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9"/>
  <sheetViews>
    <sheetView showGridLines="0" tabSelected="1" workbookViewId="0">
      <selection activeCell="O22" sqref="O22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>
        <v>4373</v>
      </c>
      <c r="D5" s="19">
        <v>4373</v>
      </c>
      <c r="E5" s="20">
        <v>4373</v>
      </c>
      <c r="F5" s="21">
        <v>4373</v>
      </c>
      <c r="G5" s="19">
        <v>4373</v>
      </c>
      <c r="H5" s="22">
        <v>4373</v>
      </c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267995</v>
      </c>
      <c r="D6" s="19">
        <v>312362</v>
      </c>
      <c r="E6" s="20">
        <v>312362</v>
      </c>
      <c r="F6" s="21">
        <v>399726</v>
      </c>
      <c r="G6" s="19">
        <v>399726</v>
      </c>
      <c r="H6" s="22">
        <v>387227</v>
      </c>
      <c r="I6" s="23">
        <v>416749</v>
      </c>
      <c r="J6" s="19">
        <v>423141</v>
      </c>
      <c r="K6" s="20">
        <v>430028</v>
      </c>
    </row>
    <row r="7" spans="1:11" ht="13.5" x14ac:dyDescent="0.25">
      <c r="A7" s="24" t="s">
        <v>22</v>
      </c>
      <c r="B7" s="12" t="s">
        <v>20</v>
      </c>
      <c r="C7" s="19">
        <v>418659</v>
      </c>
      <c r="D7" s="19">
        <v>445179</v>
      </c>
      <c r="E7" s="20">
        <v>445179</v>
      </c>
      <c r="F7" s="21">
        <v>475151</v>
      </c>
      <c r="G7" s="19">
        <v>475151</v>
      </c>
      <c r="H7" s="22">
        <v>473029</v>
      </c>
      <c r="I7" s="23">
        <v>468498</v>
      </c>
      <c r="J7" s="19">
        <v>475222</v>
      </c>
      <c r="K7" s="20">
        <v>482208</v>
      </c>
    </row>
    <row r="8" spans="1:11" ht="13.5" x14ac:dyDescent="0.25">
      <c r="A8" s="24" t="s">
        <v>23</v>
      </c>
      <c r="B8" s="12" t="s">
        <v>24</v>
      </c>
      <c r="C8" s="19">
        <v>223647</v>
      </c>
      <c r="D8" s="19">
        <v>207308</v>
      </c>
      <c r="E8" s="20">
        <v>207308</v>
      </c>
      <c r="F8" s="21">
        <v>655000</v>
      </c>
      <c r="G8" s="19">
        <v>655000</v>
      </c>
      <c r="H8" s="22">
        <v>654951</v>
      </c>
      <c r="I8" s="23">
        <v>642624</v>
      </c>
      <c r="J8" s="19">
        <v>666936</v>
      </c>
      <c r="K8" s="20">
        <v>692453</v>
      </c>
    </row>
    <row r="9" spans="1:11" ht="13.5" x14ac:dyDescent="0.25">
      <c r="A9" s="24" t="s">
        <v>25</v>
      </c>
      <c r="B9" s="12" t="s">
        <v>26</v>
      </c>
      <c r="C9" s="19">
        <v>99643</v>
      </c>
      <c r="D9" s="19">
        <v>99674</v>
      </c>
      <c r="E9" s="20">
        <v>99674</v>
      </c>
      <c r="F9" s="21">
        <v>236567</v>
      </c>
      <c r="G9" s="19">
        <v>236567</v>
      </c>
      <c r="H9" s="22">
        <v>236536</v>
      </c>
      <c r="I9" s="23">
        <v>255982</v>
      </c>
      <c r="J9" s="19">
        <v>263137</v>
      </c>
      <c r="K9" s="20">
        <v>270643</v>
      </c>
    </row>
    <row r="10" spans="1:11" ht="13.5" x14ac:dyDescent="0.25">
      <c r="A10" s="25" t="s">
        <v>27</v>
      </c>
      <c r="B10" s="12" t="s">
        <v>20</v>
      </c>
      <c r="C10" s="26">
        <f>SUM(C6:C9)</f>
        <v>1009944</v>
      </c>
      <c r="D10" s="26">
        <f t="shared" ref="D10:K10" si="0">SUM(D6:D9)</f>
        <v>1064523</v>
      </c>
      <c r="E10" s="27">
        <f t="shared" si="0"/>
        <v>1064523</v>
      </c>
      <c r="F10" s="28">
        <f t="shared" si="0"/>
        <v>1766444</v>
      </c>
      <c r="G10" s="26">
        <f t="shared" si="0"/>
        <v>1766444</v>
      </c>
      <c r="H10" s="29">
        <f t="shared" si="0"/>
        <v>1751743</v>
      </c>
      <c r="I10" s="30">
        <f t="shared" si="0"/>
        <v>1783853</v>
      </c>
      <c r="J10" s="26">
        <f t="shared" si="0"/>
        <v>1828436</v>
      </c>
      <c r="K10" s="27">
        <f t="shared" si="0"/>
        <v>1875332</v>
      </c>
    </row>
    <row r="11" spans="1:11" ht="13.5" x14ac:dyDescent="0.25">
      <c r="A11" s="24" t="s">
        <v>28</v>
      </c>
      <c r="B11" s="12" t="s">
        <v>29</v>
      </c>
      <c r="C11" s="19">
        <v>47698</v>
      </c>
      <c r="D11" s="19">
        <v>45684</v>
      </c>
      <c r="E11" s="20">
        <v>45684</v>
      </c>
      <c r="F11" s="21">
        <v>44757</v>
      </c>
      <c r="G11" s="19">
        <v>44757</v>
      </c>
      <c r="H11" s="22">
        <v>44757</v>
      </c>
      <c r="I11" s="23">
        <v>28260</v>
      </c>
      <c r="J11" s="19">
        <v>27408</v>
      </c>
      <c r="K11" s="20">
        <v>26592</v>
      </c>
    </row>
    <row r="12" spans="1:11" ht="13.5" x14ac:dyDescent="0.25">
      <c r="A12" s="24" t="s">
        <v>30</v>
      </c>
      <c r="B12" s="12" t="s">
        <v>26</v>
      </c>
      <c r="C12" s="19">
        <v>17524</v>
      </c>
      <c r="D12" s="19">
        <v>17784</v>
      </c>
      <c r="E12" s="20">
        <v>17784</v>
      </c>
      <c r="F12" s="21">
        <v>27784</v>
      </c>
      <c r="G12" s="19">
        <v>27784</v>
      </c>
      <c r="H12" s="22">
        <v>27524</v>
      </c>
      <c r="I12" s="23">
        <v>26720</v>
      </c>
      <c r="J12" s="19">
        <v>27234</v>
      </c>
      <c r="K12" s="20">
        <v>27773</v>
      </c>
    </row>
    <row r="13" spans="1:11" ht="13.5" x14ac:dyDescent="0.25">
      <c r="A13" s="24" t="s">
        <v>31</v>
      </c>
      <c r="B13" s="12" t="s">
        <v>20</v>
      </c>
      <c r="C13" s="19">
        <v>286536</v>
      </c>
      <c r="D13" s="19">
        <v>112048</v>
      </c>
      <c r="E13" s="20">
        <v>112048</v>
      </c>
      <c r="F13" s="21">
        <v>111412</v>
      </c>
      <c r="G13" s="19">
        <v>111412</v>
      </c>
      <c r="H13" s="22">
        <v>111412</v>
      </c>
      <c r="I13" s="23">
        <v>96418</v>
      </c>
      <c r="J13" s="19">
        <v>96207</v>
      </c>
      <c r="K13" s="20">
        <v>96021</v>
      </c>
    </row>
    <row r="14" spans="1:11" ht="13.5" x14ac:dyDescent="0.25">
      <c r="A14" s="25" t="s">
        <v>32</v>
      </c>
      <c r="B14" s="12" t="s">
        <v>20</v>
      </c>
      <c r="C14" s="31">
        <f>SUM(C11:C13)</f>
        <v>351758</v>
      </c>
      <c r="D14" s="31">
        <f t="shared" ref="D14:K14" si="1">SUM(D11:D13)</f>
        <v>175516</v>
      </c>
      <c r="E14" s="32">
        <f t="shared" si="1"/>
        <v>175516</v>
      </c>
      <c r="F14" s="33">
        <f t="shared" si="1"/>
        <v>183953</v>
      </c>
      <c r="G14" s="31">
        <f t="shared" si="1"/>
        <v>183953</v>
      </c>
      <c r="H14" s="34">
        <f t="shared" si="1"/>
        <v>183693</v>
      </c>
      <c r="I14" s="35">
        <f t="shared" si="1"/>
        <v>151398</v>
      </c>
      <c r="J14" s="31">
        <f t="shared" si="1"/>
        <v>150849</v>
      </c>
      <c r="K14" s="32">
        <f t="shared" si="1"/>
        <v>150386</v>
      </c>
    </row>
    <row r="15" spans="1:11" ht="13.5" x14ac:dyDescent="0.25">
      <c r="A15" s="36" t="s">
        <v>33</v>
      </c>
      <c r="B15" s="12" t="s">
        <v>34</v>
      </c>
      <c r="C15" s="37">
        <f>+C10+C14</f>
        <v>1361702</v>
      </c>
      <c r="D15" s="37">
        <f t="shared" ref="D15:K15" si="2">+D10+D14</f>
        <v>1240039</v>
      </c>
      <c r="E15" s="38">
        <f t="shared" si="2"/>
        <v>1240039</v>
      </c>
      <c r="F15" s="39">
        <f t="shared" si="2"/>
        <v>1950397</v>
      </c>
      <c r="G15" s="37">
        <f t="shared" si="2"/>
        <v>1950397</v>
      </c>
      <c r="H15" s="40">
        <f t="shared" si="2"/>
        <v>1935436</v>
      </c>
      <c r="I15" s="41">
        <f t="shared" si="2"/>
        <v>1935251</v>
      </c>
      <c r="J15" s="37">
        <f t="shared" si="2"/>
        <v>1979285</v>
      </c>
      <c r="K15" s="38">
        <f t="shared" si="2"/>
        <v>2025718</v>
      </c>
    </row>
    <row r="16" spans="1:11" ht="13.5" x14ac:dyDescent="0.25">
      <c r="A16" s="18" t="s">
        <v>35</v>
      </c>
      <c r="B16" s="12" t="s">
        <v>20</v>
      </c>
      <c r="C16" s="19">
        <v>5893</v>
      </c>
      <c r="D16" s="19">
        <v>5893</v>
      </c>
      <c r="E16" s="20">
        <v>5893</v>
      </c>
      <c r="F16" s="21">
        <v>5893</v>
      </c>
      <c r="G16" s="19">
        <v>5893</v>
      </c>
      <c r="H16" s="22">
        <v>5893</v>
      </c>
      <c r="I16" s="23">
        <v>5893</v>
      </c>
      <c r="J16" s="19">
        <v>5893</v>
      </c>
      <c r="K16" s="20">
        <v>5893</v>
      </c>
    </row>
    <row r="17" spans="1:11" ht="13.5" x14ac:dyDescent="0.25">
      <c r="A17" s="24" t="s">
        <v>36</v>
      </c>
      <c r="B17" s="12" t="s">
        <v>20</v>
      </c>
      <c r="C17" s="19">
        <v>402148</v>
      </c>
      <c r="D17" s="19">
        <v>477178</v>
      </c>
      <c r="E17" s="20">
        <v>477178</v>
      </c>
      <c r="F17" s="21">
        <v>544900</v>
      </c>
      <c r="G17" s="19">
        <v>544900</v>
      </c>
      <c r="H17" s="22">
        <v>532517</v>
      </c>
      <c r="I17" s="23">
        <v>563615</v>
      </c>
      <c r="J17" s="19">
        <v>581304</v>
      </c>
      <c r="K17" s="20">
        <v>600686</v>
      </c>
    </row>
    <row r="18" spans="1:11" ht="13.5" x14ac:dyDescent="0.25">
      <c r="A18" s="24" t="s">
        <v>37</v>
      </c>
      <c r="B18" s="12" t="s">
        <v>20</v>
      </c>
      <c r="C18" s="19">
        <v>21376</v>
      </c>
      <c r="D18" s="19">
        <v>21104</v>
      </c>
      <c r="E18" s="20">
        <v>21104</v>
      </c>
      <c r="F18" s="21">
        <v>37969</v>
      </c>
      <c r="G18" s="19">
        <v>37969</v>
      </c>
      <c r="H18" s="22">
        <v>36401</v>
      </c>
      <c r="I18" s="23">
        <v>40525</v>
      </c>
      <c r="J18" s="19">
        <v>41505</v>
      </c>
      <c r="K18" s="20">
        <v>42533</v>
      </c>
    </row>
    <row r="19" spans="1:11" ht="13.5" x14ac:dyDescent="0.25">
      <c r="A19" s="24" t="s">
        <v>38</v>
      </c>
      <c r="B19" s="12" t="s">
        <v>20</v>
      </c>
      <c r="C19" s="19">
        <v>130601</v>
      </c>
      <c r="D19" s="19">
        <v>126328</v>
      </c>
      <c r="E19" s="20">
        <v>126328</v>
      </c>
      <c r="F19" s="21">
        <v>124624</v>
      </c>
      <c r="G19" s="19">
        <v>124624</v>
      </c>
      <c r="H19" s="22">
        <v>124624</v>
      </c>
      <c r="I19" s="23">
        <v>123396</v>
      </c>
      <c r="J19" s="19">
        <v>120928</v>
      </c>
      <c r="K19" s="20">
        <v>118547</v>
      </c>
    </row>
    <row r="20" spans="1:11" ht="13.5" x14ac:dyDescent="0.25">
      <c r="A20" s="24" t="s">
        <v>39</v>
      </c>
      <c r="B20" s="12" t="s">
        <v>20</v>
      </c>
      <c r="C20" s="19">
        <v>422615</v>
      </c>
      <c r="D20" s="19">
        <v>469198</v>
      </c>
      <c r="E20" s="20">
        <v>469198</v>
      </c>
      <c r="F20" s="21">
        <v>469613</v>
      </c>
      <c r="G20" s="19">
        <v>469613</v>
      </c>
      <c r="H20" s="22">
        <v>469258</v>
      </c>
      <c r="I20" s="23">
        <v>453306</v>
      </c>
      <c r="J20" s="19">
        <v>454254</v>
      </c>
      <c r="K20" s="20">
        <v>455399</v>
      </c>
    </row>
    <row r="21" spans="1:11" ht="13.5" x14ac:dyDescent="0.25">
      <c r="A21" s="24" t="s">
        <v>40</v>
      </c>
      <c r="B21" s="12" t="s">
        <v>20</v>
      </c>
      <c r="C21" s="19">
        <v>62809</v>
      </c>
      <c r="D21" s="19">
        <v>19807</v>
      </c>
      <c r="E21" s="20">
        <v>19807</v>
      </c>
      <c r="F21" s="21">
        <v>62840</v>
      </c>
      <c r="G21" s="19">
        <v>62840</v>
      </c>
      <c r="H21" s="22">
        <v>62809</v>
      </c>
      <c r="I21" s="23">
        <v>19807</v>
      </c>
      <c r="J21" s="19">
        <v>19807</v>
      </c>
      <c r="K21" s="20">
        <v>19807</v>
      </c>
    </row>
    <row r="22" spans="1:11" ht="13.5" x14ac:dyDescent="0.25">
      <c r="A22" s="25" t="s">
        <v>27</v>
      </c>
      <c r="B22" s="12" t="s">
        <v>20</v>
      </c>
      <c r="C22" s="26">
        <f>SUM(C17:C21)</f>
        <v>1039549</v>
      </c>
      <c r="D22" s="26">
        <f t="shared" ref="D22:K22" si="3">SUM(D17:D21)</f>
        <v>1113615</v>
      </c>
      <c r="E22" s="27">
        <f t="shared" si="3"/>
        <v>1113615</v>
      </c>
      <c r="F22" s="28">
        <f t="shared" si="3"/>
        <v>1239946</v>
      </c>
      <c r="G22" s="26">
        <f t="shared" si="3"/>
        <v>1239946</v>
      </c>
      <c r="H22" s="29">
        <f t="shared" si="3"/>
        <v>1225609</v>
      </c>
      <c r="I22" s="30">
        <f t="shared" si="3"/>
        <v>1200649</v>
      </c>
      <c r="J22" s="26">
        <f t="shared" si="3"/>
        <v>1217798</v>
      </c>
      <c r="K22" s="27">
        <f t="shared" si="3"/>
        <v>1236972</v>
      </c>
    </row>
    <row r="23" spans="1:11" ht="13.5" x14ac:dyDescent="0.25">
      <c r="A23" s="24" t="s">
        <v>41</v>
      </c>
      <c r="B23" s="12" t="s">
        <v>20</v>
      </c>
      <c r="C23" s="19">
        <v>4455</v>
      </c>
      <c r="D23" s="19">
        <v>5646</v>
      </c>
      <c r="E23" s="20">
        <v>5646</v>
      </c>
      <c r="F23" s="21">
        <v>8568</v>
      </c>
      <c r="G23" s="19">
        <v>8568</v>
      </c>
      <c r="H23" s="22">
        <v>8259</v>
      </c>
      <c r="I23" s="23">
        <v>9418</v>
      </c>
      <c r="J23" s="19">
        <v>9504</v>
      </c>
      <c r="K23" s="20">
        <v>9602</v>
      </c>
    </row>
    <row r="24" spans="1:11" ht="13.5" x14ac:dyDescent="0.25">
      <c r="A24" s="24" t="s">
        <v>42</v>
      </c>
      <c r="B24" s="12" t="s">
        <v>20</v>
      </c>
      <c r="C24" s="19">
        <v>102315</v>
      </c>
      <c r="D24" s="19">
        <v>99364</v>
      </c>
      <c r="E24" s="20">
        <v>99364</v>
      </c>
      <c r="F24" s="21">
        <v>112401</v>
      </c>
      <c r="G24" s="19">
        <v>112401</v>
      </c>
      <c r="H24" s="22">
        <v>112401</v>
      </c>
      <c r="I24" s="23">
        <v>100311</v>
      </c>
      <c r="J24" s="19">
        <v>101046</v>
      </c>
      <c r="K24" s="20">
        <v>101817</v>
      </c>
    </row>
    <row r="25" spans="1:11" ht="13.5" x14ac:dyDescent="0.25">
      <c r="A25" s="24" t="s">
        <v>43</v>
      </c>
      <c r="B25" s="12" t="s">
        <v>20</v>
      </c>
      <c r="C25" s="19">
        <v>29712</v>
      </c>
      <c r="D25" s="19">
        <v>27403</v>
      </c>
      <c r="E25" s="20">
        <v>27403</v>
      </c>
      <c r="F25" s="21">
        <v>21074</v>
      </c>
      <c r="G25" s="19">
        <v>21074</v>
      </c>
      <c r="H25" s="22">
        <v>20769</v>
      </c>
      <c r="I25" s="23">
        <v>18689</v>
      </c>
      <c r="J25" s="19">
        <v>18613</v>
      </c>
      <c r="K25" s="20">
        <v>18552</v>
      </c>
    </row>
    <row r="26" spans="1:11" ht="13.5" x14ac:dyDescent="0.25">
      <c r="A26" s="25" t="s">
        <v>32</v>
      </c>
      <c r="B26" s="12" t="s">
        <v>20</v>
      </c>
      <c r="C26" s="31">
        <f>SUM(C23:C25)</f>
        <v>136482</v>
      </c>
      <c r="D26" s="31">
        <f t="shared" ref="D26:K26" si="4">SUM(D23:D25)</f>
        <v>132413</v>
      </c>
      <c r="E26" s="32">
        <f t="shared" si="4"/>
        <v>132413</v>
      </c>
      <c r="F26" s="33">
        <f t="shared" si="4"/>
        <v>142043</v>
      </c>
      <c r="G26" s="31">
        <f t="shared" si="4"/>
        <v>142043</v>
      </c>
      <c r="H26" s="34">
        <f t="shared" si="4"/>
        <v>141429</v>
      </c>
      <c r="I26" s="35">
        <f t="shared" si="4"/>
        <v>128418</v>
      </c>
      <c r="J26" s="31">
        <f t="shared" si="4"/>
        <v>129163</v>
      </c>
      <c r="K26" s="32">
        <f t="shared" si="4"/>
        <v>129971</v>
      </c>
    </row>
    <row r="27" spans="1:11" ht="13.5" x14ac:dyDescent="0.25">
      <c r="A27" s="36" t="s">
        <v>33</v>
      </c>
      <c r="B27" s="12" t="s">
        <v>34</v>
      </c>
      <c r="C27" s="37">
        <f>+C22+C26</f>
        <v>1176031</v>
      </c>
      <c r="D27" s="37">
        <f t="shared" ref="D27:K27" si="5">+D22+D26</f>
        <v>1246028</v>
      </c>
      <c r="E27" s="38">
        <f t="shared" si="5"/>
        <v>1246028</v>
      </c>
      <c r="F27" s="39">
        <f t="shared" si="5"/>
        <v>1381989</v>
      </c>
      <c r="G27" s="37">
        <f t="shared" si="5"/>
        <v>1381989</v>
      </c>
      <c r="H27" s="40">
        <f t="shared" si="5"/>
        <v>1367038</v>
      </c>
      <c r="I27" s="41">
        <f t="shared" si="5"/>
        <v>1329067</v>
      </c>
      <c r="J27" s="37">
        <f t="shared" si="5"/>
        <v>1346961</v>
      </c>
      <c r="K27" s="38">
        <f t="shared" si="5"/>
        <v>1366943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373873</v>
      </c>
      <c r="D29" s="19">
        <v>430693</v>
      </c>
      <c r="E29" s="20">
        <v>430693</v>
      </c>
      <c r="F29" s="21">
        <v>404140</v>
      </c>
      <c r="G29" s="19">
        <v>404140</v>
      </c>
      <c r="H29" s="22">
        <v>405140</v>
      </c>
      <c r="I29" s="23">
        <v>434703</v>
      </c>
      <c r="J29" s="19">
        <v>445002</v>
      </c>
      <c r="K29" s="20">
        <v>456046</v>
      </c>
    </row>
    <row r="30" spans="1:11" ht="13.5" x14ac:dyDescent="0.25">
      <c r="A30" s="24" t="s">
        <v>46</v>
      </c>
      <c r="B30" s="12" t="s">
        <v>20</v>
      </c>
      <c r="C30" s="19">
        <v>321396</v>
      </c>
      <c r="D30" s="19">
        <v>336071</v>
      </c>
      <c r="E30" s="20">
        <v>336071</v>
      </c>
      <c r="F30" s="21">
        <v>324238</v>
      </c>
      <c r="G30" s="19">
        <v>324238</v>
      </c>
      <c r="H30" s="22">
        <v>324238</v>
      </c>
      <c r="I30" s="23">
        <v>222885</v>
      </c>
      <c r="J30" s="19">
        <v>222885</v>
      </c>
      <c r="K30" s="20">
        <v>222885</v>
      </c>
    </row>
    <row r="31" spans="1:11" ht="13.5" x14ac:dyDescent="0.25">
      <c r="A31" s="25" t="s">
        <v>27</v>
      </c>
      <c r="B31" s="12" t="s">
        <v>20</v>
      </c>
      <c r="C31" s="26">
        <f>SUM(C29:C30)</f>
        <v>695269</v>
      </c>
      <c r="D31" s="26">
        <f t="shared" ref="D31:K31" si="6">SUM(D29:D30)</f>
        <v>766764</v>
      </c>
      <c r="E31" s="27">
        <f t="shared" si="6"/>
        <v>766764</v>
      </c>
      <c r="F31" s="28">
        <f t="shared" si="6"/>
        <v>728378</v>
      </c>
      <c r="G31" s="26">
        <f t="shared" si="6"/>
        <v>728378</v>
      </c>
      <c r="H31" s="29">
        <f t="shared" si="6"/>
        <v>729378</v>
      </c>
      <c r="I31" s="30">
        <f t="shared" si="6"/>
        <v>657588</v>
      </c>
      <c r="J31" s="26">
        <f t="shared" si="6"/>
        <v>667887</v>
      </c>
      <c r="K31" s="27">
        <f t="shared" si="6"/>
        <v>678931</v>
      </c>
    </row>
    <row r="32" spans="1:11" ht="13.5" x14ac:dyDescent="0.25">
      <c r="A32" s="24" t="s">
        <v>47</v>
      </c>
      <c r="B32" s="12" t="s">
        <v>20</v>
      </c>
      <c r="C32" s="19">
        <v>19064</v>
      </c>
      <c r="D32" s="19">
        <v>17293</v>
      </c>
      <c r="E32" s="20">
        <v>17293</v>
      </c>
      <c r="F32" s="21">
        <v>16477</v>
      </c>
      <c r="G32" s="19">
        <v>16477</v>
      </c>
      <c r="H32" s="22">
        <v>16477</v>
      </c>
      <c r="I32" s="23">
        <v>15710</v>
      </c>
      <c r="J32" s="19">
        <v>14986</v>
      </c>
      <c r="K32" s="20">
        <v>14302</v>
      </c>
    </row>
    <row r="33" spans="1:11" ht="13.5" x14ac:dyDescent="0.25">
      <c r="A33" s="24" t="s">
        <v>48</v>
      </c>
      <c r="B33" s="12" t="s">
        <v>20</v>
      </c>
      <c r="C33" s="19">
        <v>3728</v>
      </c>
      <c r="D33" s="19">
        <v>3213</v>
      </c>
      <c r="E33" s="20">
        <v>3213</v>
      </c>
      <c r="F33" s="21">
        <v>3728</v>
      </c>
      <c r="G33" s="19">
        <v>3728</v>
      </c>
      <c r="H33" s="22">
        <v>3728</v>
      </c>
      <c r="I33" s="23">
        <v>3213</v>
      </c>
      <c r="J33" s="19">
        <v>3213</v>
      </c>
      <c r="K33" s="20">
        <v>3213</v>
      </c>
    </row>
    <row r="34" spans="1:11" ht="13.5" x14ac:dyDescent="0.25">
      <c r="A34" s="24" t="s">
        <v>49</v>
      </c>
      <c r="B34" s="12" t="s">
        <v>20</v>
      </c>
      <c r="C34" s="19">
        <v>2473833</v>
      </c>
      <c r="D34" s="19">
        <v>4441246</v>
      </c>
      <c r="E34" s="20">
        <v>4441246</v>
      </c>
      <c r="F34" s="21">
        <v>4444220</v>
      </c>
      <c r="G34" s="19">
        <v>4444220</v>
      </c>
      <c r="H34" s="22">
        <v>4444230</v>
      </c>
      <c r="I34" s="23">
        <v>4566235</v>
      </c>
      <c r="J34" s="19">
        <v>4677817</v>
      </c>
      <c r="K34" s="20">
        <v>4677432</v>
      </c>
    </row>
    <row r="35" spans="1:11" ht="13.5" x14ac:dyDescent="0.25">
      <c r="A35" s="25" t="s">
        <v>32</v>
      </c>
      <c r="B35" s="12" t="s">
        <v>20</v>
      </c>
      <c r="C35" s="31">
        <f>SUM(C32:C34)</f>
        <v>2496625</v>
      </c>
      <c r="D35" s="31">
        <f t="shared" ref="D35:K35" si="7">SUM(D32:D34)</f>
        <v>4461752</v>
      </c>
      <c r="E35" s="32">
        <f t="shared" si="7"/>
        <v>4461752</v>
      </c>
      <c r="F35" s="33">
        <f t="shared" si="7"/>
        <v>4464425</v>
      </c>
      <c r="G35" s="31">
        <f t="shared" si="7"/>
        <v>4464425</v>
      </c>
      <c r="H35" s="34">
        <f t="shared" si="7"/>
        <v>4464435</v>
      </c>
      <c r="I35" s="35">
        <f t="shared" si="7"/>
        <v>4585158</v>
      </c>
      <c r="J35" s="31">
        <f t="shared" si="7"/>
        <v>4696016</v>
      </c>
      <c r="K35" s="32">
        <f t="shared" si="7"/>
        <v>4694947</v>
      </c>
    </row>
    <row r="36" spans="1:11" ht="13.5" x14ac:dyDescent="0.25">
      <c r="A36" s="36" t="s">
        <v>33</v>
      </c>
      <c r="B36" s="12" t="s">
        <v>34</v>
      </c>
      <c r="C36" s="37">
        <f>+C31+C35</f>
        <v>3191894</v>
      </c>
      <c r="D36" s="37">
        <f t="shared" ref="D36:K36" si="8">+D31+D35</f>
        <v>5228516</v>
      </c>
      <c r="E36" s="38">
        <f t="shared" si="8"/>
        <v>5228516</v>
      </c>
      <c r="F36" s="39">
        <f t="shared" si="8"/>
        <v>5192803</v>
      </c>
      <c r="G36" s="37">
        <f t="shared" si="8"/>
        <v>5192803</v>
      </c>
      <c r="H36" s="40">
        <f t="shared" si="8"/>
        <v>5193813</v>
      </c>
      <c r="I36" s="41">
        <f t="shared" si="8"/>
        <v>5242746</v>
      </c>
      <c r="J36" s="37">
        <f t="shared" si="8"/>
        <v>5363903</v>
      </c>
      <c r="K36" s="38">
        <f t="shared" si="8"/>
        <v>5373878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240014</v>
      </c>
      <c r="D38" s="42">
        <v>277544</v>
      </c>
      <c r="E38" s="43">
        <v>277544</v>
      </c>
      <c r="F38" s="44">
        <v>259653</v>
      </c>
      <c r="G38" s="42">
        <v>259653</v>
      </c>
      <c r="H38" s="45">
        <v>247675</v>
      </c>
      <c r="I38" s="46">
        <v>288039</v>
      </c>
      <c r="J38" s="42">
        <v>296388</v>
      </c>
      <c r="K38" s="43">
        <v>305276</v>
      </c>
    </row>
    <row r="39" spans="1:11" ht="13.5" x14ac:dyDescent="0.25">
      <c r="A39" s="25" t="s">
        <v>27</v>
      </c>
      <c r="B39" s="12" t="s">
        <v>20</v>
      </c>
      <c r="C39" s="19">
        <f>+C38</f>
        <v>240014</v>
      </c>
      <c r="D39" s="19">
        <f t="shared" ref="D39:K39" si="9">+D38</f>
        <v>277544</v>
      </c>
      <c r="E39" s="20">
        <f t="shared" si="9"/>
        <v>277544</v>
      </c>
      <c r="F39" s="21">
        <f t="shared" si="9"/>
        <v>259653</v>
      </c>
      <c r="G39" s="19">
        <f t="shared" si="9"/>
        <v>259653</v>
      </c>
      <c r="H39" s="22">
        <f t="shared" si="9"/>
        <v>247675</v>
      </c>
      <c r="I39" s="23">
        <f t="shared" si="9"/>
        <v>288039</v>
      </c>
      <c r="J39" s="19">
        <f t="shared" si="9"/>
        <v>296388</v>
      </c>
      <c r="K39" s="20">
        <f t="shared" si="9"/>
        <v>305276</v>
      </c>
    </row>
    <row r="40" spans="1:11" ht="13.5" x14ac:dyDescent="0.25">
      <c r="A40" s="24" t="s">
        <v>52</v>
      </c>
      <c r="B40" s="12" t="s">
        <v>20</v>
      </c>
      <c r="C40" s="19">
        <v>50052</v>
      </c>
      <c r="D40" s="19">
        <v>52311</v>
      </c>
      <c r="E40" s="20">
        <v>52311</v>
      </c>
      <c r="F40" s="21">
        <v>51875</v>
      </c>
      <c r="G40" s="19">
        <v>51875</v>
      </c>
      <c r="H40" s="22">
        <v>51875</v>
      </c>
      <c r="I40" s="23">
        <v>27488</v>
      </c>
      <c r="J40" s="19">
        <v>28180</v>
      </c>
      <c r="K40" s="20">
        <v>28902</v>
      </c>
    </row>
    <row r="41" spans="1:11" ht="13.5" x14ac:dyDescent="0.25">
      <c r="A41" s="24" t="s">
        <v>53</v>
      </c>
      <c r="B41" s="12" t="s">
        <v>20</v>
      </c>
      <c r="C41" s="19">
        <v>27896</v>
      </c>
      <c r="D41" s="19">
        <v>32235</v>
      </c>
      <c r="E41" s="20">
        <v>32235</v>
      </c>
      <c r="F41" s="21">
        <v>32353</v>
      </c>
      <c r="G41" s="19">
        <v>32353</v>
      </c>
      <c r="H41" s="22">
        <v>32353</v>
      </c>
      <c r="I41" s="23">
        <v>31867</v>
      </c>
      <c r="J41" s="19">
        <v>34060</v>
      </c>
      <c r="K41" s="20">
        <v>36560</v>
      </c>
    </row>
    <row r="42" spans="1:11" ht="13.5" x14ac:dyDescent="0.25">
      <c r="A42" s="24" t="s">
        <v>54</v>
      </c>
      <c r="B42" s="12" t="s">
        <v>20</v>
      </c>
      <c r="C42" s="19">
        <v>404395</v>
      </c>
      <c r="D42" s="19">
        <v>411368</v>
      </c>
      <c r="E42" s="20">
        <v>411368</v>
      </c>
      <c r="F42" s="21">
        <v>400476</v>
      </c>
      <c r="G42" s="19">
        <v>400476</v>
      </c>
      <c r="H42" s="22">
        <v>400476</v>
      </c>
      <c r="I42" s="23">
        <v>329752</v>
      </c>
      <c r="J42" s="19">
        <v>328488</v>
      </c>
      <c r="K42" s="20">
        <v>327238</v>
      </c>
    </row>
    <row r="43" spans="1:11" ht="13.5" x14ac:dyDescent="0.25">
      <c r="A43" s="24" t="s">
        <v>55</v>
      </c>
      <c r="B43" s="12" t="s">
        <v>20</v>
      </c>
      <c r="C43" s="19">
        <v>43994</v>
      </c>
      <c r="D43" s="19">
        <v>44958</v>
      </c>
      <c r="E43" s="20">
        <v>44958</v>
      </c>
      <c r="F43" s="21">
        <v>43994</v>
      </c>
      <c r="G43" s="19">
        <v>43994</v>
      </c>
      <c r="H43" s="22">
        <v>43994</v>
      </c>
      <c r="I43" s="23">
        <v>43841</v>
      </c>
      <c r="J43" s="19">
        <v>43841</v>
      </c>
      <c r="K43" s="20">
        <v>43841</v>
      </c>
    </row>
    <row r="44" spans="1:11" ht="13.5" x14ac:dyDescent="0.25">
      <c r="A44" s="24" t="s">
        <v>56</v>
      </c>
      <c r="B44" s="12" t="s">
        <v>20</v>
      </c>
      <c r="C44" s="19">
        <v>42060</v>
      </c>
      <c r="D44" s="19">
        <v>35738</v>
      </c>
      <c r="E44" s="20">
        <v>35738</v>
      </c>
      <c r="F44" s="21">
        <v>43323</v>
      </c>
      <c r="G44" s="19">
        <v>43323</v>
      </c>
      <c r="H44" s="22">
        <v>43323</v>
      </c>
      <c r="I44" s="23">
        <v>30414</v>
      </c>
      <c r="J44" s="19">
        <v>31033</v>
      </c>
      <c r="K44" s="20">
        <v>31739</v>
      </c>
    </row>
    <row r="45" spans="1:11" ht="13.5" x14ac:dyDescent="0.25">
      <c r="A45" s="25" t="s">
        <v>32</v>
      </c>
      <c r="B45" s="12" t="s">
        <v>20</v>
      </c>
      <c r="C45" s="31">
        <f>SUM(C40:C44)</f>
        <v>568397</v>
      </c>
      <c r="D45" s="31">
        <f t="shared" ref="D45:K45" si="10">SUM(D40:D44)</f>
        <v>576610</v>
      </c>
      <c r="E45" s="32">
        <f t="shared" si="10"/>
        <v>576610</v>
      </c>
      <c r="F45" s="33">
        <f t="shared" si="10"/>
        <v>572021</v>
      </c>
      <c r="G45" s="31">
        <f t="shared" si="10"/>
        <v>572021</v>
      </c>
      <c r="H45" s="34">
        <f t="shared" si="10"/>
        <v>572021</v>
      </c>
      <c r="I45" s="35">
        <f t="shared" si="10"/>
        <v>463362</v>
      </c>
      <c r="J45" s="31">
        <f t="shared" si="10"/>
        <v>465602</v>
      </c>
      <c r="K45" s="32">
        <f t="shared" si="10"/>
        <v>468280</v>
      </c>
    </row>
    <row r="46" spans="1:11" ht="13.5" x14ac:dyDescent="0.25">
      <c r="A46" s="36" t="s">
        <v>33</v>
      </c>
      <c r="B46" s="12" t="s">
        <v>34</v>
      </c>
      <c r="C46" s="37">
        <f>+C39+C45</f>
        <v>808411</v>
      </c>
      <c r="D46" s="37">
        <f t="shared" ref="D46:K46" si="11">+D39+D45</f>
        <v>854154</v>
      </c>
      <c r="E46" s="38">
        <f t="shared" si="11"/>
        <v>854154</v>
      </c>
      <c r="F46" s="39">
        <f t="shared" si="11"/>
        <v>831674</v>
      </c>
      <c r="G46" s="37">
        <f t="shared" si="11"/>
        <v>831674</v>
      </c>
      <c r="H46" s="40">
        <f t="shared" si="11"/>
        <v>819696</v>
      </c>
      <c r="I46" s="41">
        <f t="shared" si="11"/>
        <v>751401</v>
      </c>
      <c r="J46" s="37">
        <f t="shared" si="11"/>
        <v>761990</v>
      </c>
      <c r="K46" s="38">
        <f t="shared" si="11"/>
        <v>773556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23023322</v>
      </c>
      <c r="D49" s="19">
        <v>30614990</v>
      </c>
      <c r="E49" s="50">
        <v>30614990</v>
      </c>
      <c r="F49" s="23">
        <v>51861543</v>
      </c>
      <c r="G49" s="19">
        <v>51866190</v>
      </c>
      <c r="H49" s="50">
        <v>51866522</v>
      </c>
      <c r="I49" s="23">
        <v>56488112</v>
      </c>
      <c r="J49" s="19">
        <v>62095097</v>
      </c>
      <c r="K49" s="50">
        <v>68262781</v>
      </c>
    </row>
    <row r="50" spans="1:11" ht="13.5" x14ac:dyDescent="0.25">
      <c r="A50" s="24" t="s">
        <v>60</v>
      </c>
      <c r="B50" s="12" t="s">
        <v>20</v>
      </c>
      <c r="C50" s="19">
        <v>15879059</v>
      </c>
      <c r="D50" s="19">
        <v>19275261</v>
      </c>
      <c r="E50" s="50">
        <v>19275261</v>
      </c>
      <c r="F50" s="23">
        <v>20470882</v>
      </c>
      <c r="G50" s="19">
        <v>20470882</v>
      </c>
      <c r="H50" s="50">
        <v>20471178</v>
      </c>
      <c r="I50" s="23">
        <v>21689710</v>
      </c>
      <c r="J50" s="19">
        <v>22987485</v>
      </c>
      <c r="K50" s="50">
        <v>24363099</v>
      </c>
    </row>
    <row r="51" spans="1:11" ht="13.5" x14ac:dyDescent="0.25">
      <c r="A51" s="24" t="s">
        <v>61</v>
      </c>
      <c r="B51" s="12" t="s">
        <v>20</v>
      </c>
      <c r="C51" s="19">
        <v>15183287</v>
      </c>
      <c r="D51" s="19">
        <v>28550569</v>
      </c>
      <c r="E51" s="50">
        <v>28550569</v>
      </c>
      <c r="F51" s="23">
        <v>32898244</v>
      </c>
      <c r="G51" s="19">
        <v>32898244</v>
      </c>
      <c r="H51" s="50">
        <v>32900036</v>
      </c>
      <c r="I51" s="23">
        <v>37168239</v>
      </c>
      <c r="J51" s="19">
        <v>41997606</v>
      </c>
      <c r="K51" s="50">
        <v>47455198</v>
      </c>
    </row>
    <row r="52" spans="1:11" ht="13.5" x14ac:dyDescent="0.25">
      <c r="A52" s="51" t="s">
        <v>62</v>
      </c>
      <c r="B52" s="12" t="s">
        <v>20</v>
      </c>
      <c r="C52" s="19">
        <v>13303565</v>
      </c>
      <c r="D52" s="19">
        <v>16221168</v>
      </c>
      <c r="E52" s="50">
        <v>16221168</v>
      </c>
      <c r="F52" s="23">
        <v>17143018</v>
      </c>
      <c r="G52" s="19">
        <v>17143018</v>
      </c>
      <c r="H52" s="50">
        <v>17143296</v>
      </c>
      <c r="I52" s="23">
        <v>18159682</v>
      </c>
      <c r="J52" s="19">
        <v>19245608</v>
      </c>
      <c r="K52" s="50">
        <v>20347690</v>
      </c>
    </row>
    <row r="53" spans="1:11" ht="13.5" x14ac:dyDescent="0.25">
      <c r="A53" s="52" t="s">
        <v>63</v>
      </c>
      <c r="B53" s="48" t="s">
        <v>20</v>
      </c>
      <c r="C53" s="42">
        <v>27562</v>
      </c>
      <c r="D53" s="42">
        <v>27562</v>
      </c>
      <c r="E53" s="53">
        <v>27562</v>
      </c>
      <c r="F53" s="46">
        <v>18135</v>
      </c>
      <c r="G53" s="42">
        <v>18135</v>
      </c>
      <c r="H53" s="45">
        <v>18135</v>
      </c>
      <c r="I53" s="46">
        <v>18135</v>
      </c>
      <c r="J53" s="42">
        <v>18135</v>
      </c>
      <c r="K53" s="53">
        <v>18135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-11844146</v>
      </c>
      <c r="D55" s="55">
        <v>2784542</v>
      </c>
      <c r="E55" s="56">
        <v>3207152</v>
      </c>
      <c r="F55" s="57">
        <v>54310378</v>
      </c>
      <c r="G55" s="55">
        <v>55181241</v>
      </c>
      <c r="H55" s="58">
        <v>7496154</v>
      </c>
      <c r="I55" s="59">
        <v>74308593</v>
      </c>
      <c r="J55" s="55">
        <v>80753909</v>
      </c>
      <c r="K55" s="56">
        <v>87780526</v>
      </c>
    </row>
    <row r="56" spans="1:11" ht="13.5" x14ac:dyDescent="0.25">
      <c r="A56" s="24" t="s">
        <v>66</v>
      </c>
      <c r="B56" s="12" t="s">
        <v>20</v>
      </c>
      <c r="C56" s="55">
        <v>476267</v>
      </c>
      <c r="D56" s="55">
        <v>568536</v>
      </c>
      <c r="E56" s="56">
        <v>687660</v>
      </c>
      <c r="F56" s="57">
        <v>21225583</v>
      </c>
      <c r="G56" s="55">
        <v>21425583</v>
      </c>
      <c r="H56" s="58">
        <v>-569943</v>
      </c>
      <c r="I56" s="59">
        <v>38311484</v>
      </c>
      <c r="J56" s="55">
        <v>40160169</v>
      </c>
      <c r="K56" s="56">
        <v>42308778</v>
      </c>
    </row>
    <row r="57" spans="1:11" ht="13.5" x14ac:dyDescent="0.25">
      <c r="A57" s="24" t="s">
        <v>67</v>
      </c>
      <c r="B57" s="12" t="s">
        <v>20</v>
      </c>
      <c r="C57" s="55">
        <v>-51631137</v>
      </c>
      <c r="D57" s="55">
        <v>-4762579</v>
      </c>
      <c r="E57" s="56">
        <v>-34888593</v>
      </c>
      <c r="F57" s="57">
        <v>48958745</v>
      </c>
      <c r="G57" s="55">
        <v>60119154</v>
      </c>
      <c r="H57" s="58">
        <v>-68966201</v>
      </c>
      <c r="I57" s="59">
        <v>87625981</v>
      </c>
      <c r="J57" s="55">
        <v>95176251</v>
      </c>
      <c r="K57" s="56">
        <v>105530588</v>
      </c>
    </row>
    <row r="58" spans="1:11" ht="13.5" x14ac:dyDescent="0.25">
      <c r="A58" s="24" t="s">
        <v>68</v>
      </c>
      <c r="B58" s="12" t="s">
        <v>20</v>
      </c>
      <c r="C58" s="55">
        <v>441929</v>
      </c>
      <c r="D58" s="55">
        <v>2075245</v>
      </c>
      <c r="E58" s="56">
        <v>612282</v>
      </c>
      <c r="F58" s="57">
        <v>20917425</v>
      </c>
      <c r="G58" s="55">
        <v>22217425</v>
      </c>
      <c r="H58" s="58">
        <v>5361272</v>
      </c>
      <c r="I58" s="59">
        <v>31506422</v>
      </c>
      <c r="J58" s="55">
        <v>33031995</v>
      </c>
      <c r="K58" s="56">
        <v>35100061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>
        <v>57593000</v>
      </c>
      <c r="J59" s="61">
        <v>66232000</v>
      </c>
      <c r="K59" s="62">
        <v>72855000</v>
      </c>
    </row>
    <row r="60" spans="1:11" ht="13.5" x14ac:dyDescent="0.25">
      <c r="A60" s="66" t="s">
        <v>70</v>
      </c>
      <c r="B60" s="48" t="s">
        <v>71</v>
      </c>
      <c r="C60" s="67">
        <f>SUM(C55:C59)</f>
        <v>-62557087</v>
      </c>
      <c r="D60" s="67">
        <f t="shared" ref="D60:K60" si="12">SUM(D55:D59)</f>
        <v>665744</v>
      </c>
      <c r="E60" s="68">
        <f t="shared" si="12"/>
        <v>-30381499</v>
      </c>
      <c r="F60" s="69">
        <f t="shared" si="12"/>
        <v>145412131</v>
      </c>
      <c r="G60" s="67">
        <f t="shared" si="12"/>
        <v>158943403</v>
      </c>
      <c r="H60" s="70">
        <f t="shared" si="12"/>
        <v>-56678718</v>
      </c>
      <c r="I60" s="71">
        <f t="shared" si="12"/>
        <v>289345480</v>
      </c>
      <c r="J60" s="67">
        <f t="shared" si="12"/>
        <v>315354324</v>
      </c>
      <c r="K60" s="68">
        <f t="shared" si="12"/>
        <v>343574953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1738547433</v>
      </c>
      <c r="D63" s="19">
        <v>1731380396</v>
      </c>
      <c r="E63" s="20">
        <v>1731380396</v>
      </c>
      <c r="F63" s="78">
        <v>3395231143</v>
      </c>
      <c r="G63" s="19">
        <v>3395231143</v>
      </c>
      <c r="H63" s="22">
        <v>3395231143</v>
      </c>
      <c r="I63" s="23">
        <v>3395216143</v>
      </c>
      <c r="J63" s="19">
        <v>3390926143</v>
      </c>
      <c r="K63" s="20">
        <v>3391102143</v>
      </c>
    </row>
    <row r="64" spans="1:11" ht="13.5" x14ac:dyDescent="0.25">
      <c r="A64" s="24" t="s">
        <v>74</v>
      </c>
      <c r="B64" s="12" t="s">
        <v>20</v>
      </c>
      <c r="C64" s="19">
        <v>12</v>
      </c>
      <c r="D64" s="79">
        <v>12</v>
      </c>
      <c r="E64" s="80">
        <v>12</v>
      </c>
      <c r="F64" s="78">
        <v>28018</v>
      </c>
      <c r="G64" s="79">
        <v>28018</v>
      </c>
      <c r="H64" s="81">
        <v>28018</v>
      </c>
      <c r="I64" s="82">
        <v>35018</v>
      </c>
      <c r="J64" s="19">
        <v>36733</v>
      </c>
      <c r="K64" s="20">
        <v>38532</v>
      </c>
    </row>
    <row r="65" spans="1:11" ht="13.5" x14ac:dyDescent="0.25">
      <c r="A65" s="24" t="s">
        <v>75</v>
      </c>
      <c r="B65" s="12" t="s">
        <v>20</v>
      </c>
      <c r="C65" s="19">
        <v>1</v>
      </c>
      <c r="D65" s="19">
        <v>1</v>
      </c>
      <c r="E65" s="20">
        <v>1</v>
      </c>
      <c r="F65" s="78">
        <v>15002</v>
      </c>
      <c r="G65" s="79">
        <v>15002</v>
      </c>
      <c r="H65" s="81">
        <v>15001</v>
      </c>
      <c r="I65" s="23">
        <v>20002</v>
      </c>
      <c r="J65" s="19">
        <v>20982</v>
      </c>
      <c r="K65" s="20">
        <v>22009</v>
      </c>
    </row>
    <row r="66" spans="1:11" ht="13.5" x14ac:dyDescent="0.25">
      <c r="A66" s="24" t="s">
        <v>76</v>
      </c>
      <c r="B66" s="12" t="s">
        <v>20</v>
      </c>
      <c r="C66" s="19">
        <v>385</v>
      </c>
      <c r="D66" s="19">
        <v>386</v>
      </c>
      <c r="E66" s="20">
        <v>386</v>
      </c>
      <c r="F66" s="78">
        <v>10406</v>
      </c>
      <c r="G66" s="79">
        <v>10406</v>
      </c>
      <c r="H66" s="81">
        <v>10406</v>
      </c>
      <c r="I66" s="23">
        <v>15428</v>
      </c>
      <c r="J66" s="19">
        <v>16165</v>
      </c>
      <c r="K66" s="20">
        <v>16959</v>
      </c>
    </row>
    <row r="67" spans="1:11" ht="13.5" x14ac:dyDescent="0.25">
      <c r="A67" s="24" t="s">
        <v>77</v>
      </c>
      <c r="B67" s="12" t="s">
        <v>20</v>
      </c>
      <c r="C67" s="19">
        <v>3163</v>
      </c>
      <c r="D67" s="79">
        <v>3161</v>
      </c>
      <c r="E67" s="80">
        <v>3161</v>
      </c>
      <c r="F67" s="78">
        <v>3213</v>
      </c>
      <c r="G67" s="79">
        <v>3213</v>
      </c>
      <c r="H67" s="81">
        <v>3213</v>
      </c>
      <c r="I67" s="82">
        <v>3163</v>
      </c>
      <c r="J67" s="19">
        <v>3163</v>
      </c>
      <c r="K67" s="20">
        <v>3163</v>
      </c>
    </row>
    <row r="68" spans="1:11" ht="13.5" x14ac:dyDescent="0.25">
      <c r="A68" s="52" t="s">
        <v>78</v>
      </c>
      <c r="B68" s="48" t="s">
        <v>20</v>
      </c>
      <c r="C68" s="42">
        <v>249</v>
      </c>
      <c r="D68" s="42">
        <v>216</v>
      </c>
      <c r="E68" s="43">
        <v>216</v>
      </c>
      <c r="F68" s="83">
        <v>250</v>
      </c>
      <c r="G68" s="84">
        <v>250</v>
      </c>
      <c r="H68" s="85">
        <v>250</v>
      </c>
      <c r="I68" s="46">
        <v>250</v>
      </c>
      <c r="J68" s="42">
        <v>250</v>
      </c>
      <c r="K68" s="43">
        <v>250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12503111</v>
      </c>
      <c r="D70" s="55">
        <v>11838088</v>
      </c>
      <c r="E70" s="56">
        <v>12317421</v>
      </c>
      <c r="F70" s="57">
        <v>58009330</v>
      </c>
      <c r="G70" s="55">
        <v>55337442</v>
      </c>
      <c r="H70" s="58">
        <v>52388537</v>
      </c>
      <c r="I70" s="59">
        <v>96609788</v>
      </c>
      <c r="J70" s="55">
        <v>81967177</v>
      </c>
      <c r="K70" s="56">
        <v>66266782</v>
      </c>
    </row>
    <row r="71" spans="1:11" ht="13.5" x14ac:dyDescent="0.25">
      <c r="A71" s="24" t="s">
        <v>82</v>
      </c>
      <c r="B71" s="12" t="s">
        <v>20</v>
      </c>
      <c r="C71" s="55">
        <v>118456770</v>
      </c>
      <c r="D71" s="55">
        <v>130264390</v>
      </c>
      <c r="E71" s="56">
        <v>150036165</v>
      </c>
      <c r="F71" s="57">
        <v>528223577</v>
      </c>
      <c r="G71" s="55">
        <v>528163031</v>
      </c>
      <c r="H71" s="58">
        <v>248848925</v>
      </c>
      <c r="I71" s="59">
        <v>575541918</v>
      </c>
      <c r="J71" s="55">
        <v>601219709</v>
      </c>
      <c r="K71" s="56">
        <v>628863308</v>
      </c>
    </row>
    <row r="72" spans="1:11" ht="13.5" x14ac:dyDescent="0.25">
      <c r="A72" s="24" t="s">
        <v>83</v>
      </c>
      <c r="B72" s="12" t="s">
        <v>20</v>
      </c>
      <c r="C72" s="55">
        <v>-2697119</v>
      </c>
      <c r="D72" s="55">
        <v>-3343826</v>
      </c>
      <c r="E72" s="56">
        <v>-7602424</v>
      </c>
      <c r="F72" s="57">
        <v>9288537</v>
      </c>
      <c r="G72" s="55">
        <v>9936089</v>
      </c>
      <c r="H72" s="58">
        <v>8108973</v>
      </c>
      <c r="I72" s="59">
        <v>14966892</v>
      </c>
      <c r="J72" s="55">
        <v>17526537</v>
      </c>
      <c r="K72" s="56">
        <v>19642678</v>
      </c>
    </row>
    <row r="73" spans="1:11" ht="13.5" x14ac:dyDescent="0.25">
      <c r="A73" s="24" t="s">
        <v>84</v>
      </c>
      <c r="B73" s="12" t="s">
        <v>20</v>
      </c>
      <c r="C73" s="55">
        <v>10939894</v>
      </c>
      <c r="D73" s="55">
        <v>13331464</v>
      </c>
      <c r="E73" s="56">
        <v>13322672</v>
      </c>
      <c r="F73" s="57">
        <v>-20708595</v>
      </c>
      <c r="G73" s="55">
        <v>37046797</v>
      </c>
      <c r="H73" s="58">
        <v>28405222</v>
      </c>
      <c r="I73" s="59">
        <v>23413841</v>
      </c>
      <c r="J73" s="55">
        <v>24576941</v>
      </c>
      <c r="K73" s="56">
        <v>26022592</v>
      </c>
    </row>
    <row r="74" spans="1:11" ht="13.5" x14ac:dyDescent="0.25">
      <c r="A74" s="24" t="s">
        <v>85</v>
      </c>
      <c r="B74" s="12" t="s">
        <v>20</v>
      </c>
      <c r="C74" s="55">
        <v>-12773657</v>
      </c>
      <c r="D74" s="55">
        <v>-853707</v>
      </c>
      <c r="E74" s="56">
        <v>-1947699</v>
      </c>
      <c r="F74" s="57">
        <v>70400568</v>
      </c>
      <c r="G74" s="55">
        <v>70400572</v>
      </c>
      <c r="H74" s="58">
        <v>21896639</v>
      </c>
      <c r="I74" s="59">
        <v>68463969</v>
      </c>
      <c r="J74" s="55">
        <v>75292440</v>
      </c>
      <c r="K74" s="56">
        <v>82909305</v>
      </c>
    </row>
    <row r="75" spans="1:11" ht="13.5" x14ac:dyDescent="0.25">
      <c r="A75" s="24" t="s">
        <v>86</v>
      </c>
      <c r="B75" s="12" t="s">
        <v>20</v>
      </c>
      <c r="C75" s="55">
        <v>-4774585</v>
      </c>
      <c r="D75" s="55">
        <v>5104332</v>
      </c>
      <c r="E75" s="56">
        <v>6588938</v>
      </c>
      <c r="F75" s="57">
        <v>31815730</v>
      </c>
      <c r="G75" s="55">
        <v>29815730</v>
      </c>
      <c r="H75" s="58">
        <v>21110144</v>
      </c>
      <c r="I75" s="59">
        <v>22691313</v>
      </c>
      <c r="J75" s="55">
        <v>23809723</v>
      </c>
      <c r="K75" s="56">
        <v>25169008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121654414</v>
      </c>
      <c r="D79" s="88">
        <f t="shared" ref="D79:K79" si="13">SUM(D70:D78)</f>
        <v>156340741</v>
      </c>
      <c r="E79" s="89">
        <f t="shared" si="13"/>
        <v>172715073</v>
      </c>
      <c r="F79" s="90">
        <f t="shared" si="13"/>
        <v>677029147</v>
      </c>
      <c r="G79" s="88">
        <f t="shared" si="13"/>
        <v>730699661</v>
      </c>
      <c r="H79" s="91">
        <f t="shared" si="13"/>
        <v>380758440</v>
      </c>
      <c r="I79" s="92">
        <f t="shared" si="13"/>
        <v>801687721</v>
      </c>
      <c r="J79" s="88">
        <f t="shared" si="13"/>
        <v>824392527</v>
      </c>
      <c r="K79" s="89">
        <f t="shared" si="13"/>
        <v>848873673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5948</v>
      </c>
      <c r="D6" s="19">
        <v>5948</v>
      </c>
      <c r="E6" s="20">
        <v>5948</v>
      </c>
      <c r="F6" s="21">
        <v>5948</v>
      </c>
      <c r="G6" s="19">
        <v>5948</v>
      </c>
      <c r="H6" s="22">
        <v>5948</v>
      </c>
      <c r="I6" s="23">
        <v>5948</v>
      </c>
      <c r="J6" s="19">
        <v>5948</v>
      </c>
      <c r="K6" s="20">
        <v>5948</v>
      </c>
    </row>
    <row r="7" spans="1:11" ht="13.5" x14ac:dyDescent="0.25">
      <c r="A7" s="24" t="s">
        <v>22</v>
      </c>
      <c r="B7" s="12" t="s">
        <v>20</v>
      </c>
      <c r="C7" s="19">
        <v>20320</v>
      </c>
      <c r="D7" s="19">
        <v>20320</v>
      </c>
      <c r="E7" s="20">
        <v>20320</v>
      </c>
      <c r="F7" s="21">
        <v>20320</v>
      </c>
      <c r="G7" s="19">
        <v>20320</v>
      </c>
      <c r="H7" s="22">
        <v>20320</v>
      </c>
      <c r="I7" s="23">
        <v>20320</v>
      </c>
      <c r="J7" s="19">
        <v>20320</v>
      </c>
      <c r="K7" s="20">
        <v>20320</v>
      </c>
    </row>
    <row r="8" spans="1:11" ht="13.5" x14ac:dyDescent="0.25">
      <c r="A8" s="24" t="s">
        <v>23</v>
      </c>
      <c r="B8" s="12" t="s">
        <v>24</v>
      </c>
      <c r="C8" s="19">
        <v>17276</v>
      </c>
      <c r="D8" s="19">
        <v>17276</v>
      </c>
      <c r="E8" s="20">
        <v>17276</v>
      </c>
      <c r="F8" s="21">
        <v>17276</v>
      </c>
      <c r="G8" s="19">
        <v>17276</v>
      </c>
      <c r="H8" s="22">
        <v>17276</v>
      </c>
      <c r="I8" s="23">
        <v>17276</v>
      </c>
      <c r="J8" s="19">
        <v>17276</v>
      </c>
      <c r="K8" s="20">
        <v>17276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43544</v>
      </c>
      <c r="D10" s="26">
        <f t="shared" ref="D10:K10" si="0">SUM(D6:D9)</f>
        <v>43544</v>
      </c>
      <c r="E10" s="27">
        <f t="shared" si="0"/>
        <v>43544</v>
      </c>
      <c r="F10" s="28">
        <f t="shared" si="0"/>
        <v>43544</v>
      </c>
      <c r="G10" s="26">
        <f t="shared" si="0"/>
        <v>43544</v>
      </c>
      <c r="H10" s="29">
        <f t="shared" si="0"/>
        <v>43544</v>
      </c>
      <c r="I10" s="30">
        <f t="shared" si="0"/>
        <v>43544</v>
      </c>
      <c r="J10" s="26">
        <f t="shared" si="0"/>
        <v>43544</v>
      </c>
      <c r="K10" s="27">
        <f t="shared" si="0"/>
        <v>43544</v>
      </c>
    </row>
    <row r="11" spans="1:11" ht="13.5" x14ac:dyDescent="0.25">
      <c r="A11" s="24" t="s">
        <v>28</v>
      </c>
      <c r="B11" s="12" t="s">
        <v>29</v>
      </c>
      <c r="C11" s="19">
        <v>7560</v>
      </c>
      <c r="D11" s="19">
        <v>7560</v>
      </c>
      <c r="E11" s="20">
        <v>7560</v>
      </c>
      <c r="F11" s="21">
        <v>7560</v>
      </c>
      <c r="G11" s="19">
        <v>7560</v>
      </c>
      <c r="H11" s="22">
        <v>7560</v>
      </c>
      <c r="I11" s="23">
        <v>7560</v>
      </c>
      <c r="J11" s="19">
        <v>7560</v>
      </c>
      <c r="K11" s="20">
        <v>7560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7158</v>
      </c>
      <c r="D13" s="19">
        <v>7158</v>
      </c>
      <c r="E13" s="20">
        <v>7158</v>
      </c>
      <c r="F13" s="21">
        <v>7158</v>
      </c>
      <c r="G13" s="19">
        <v>7158</v>
      </c>
      <c r="H13" s="22">
        <v>7158</v>
      </c>
      <c r="I13" s="23">
        <v>7158</v>
      </c>
      <c r="J13" s="19">
        <v>7158</v>
      </c>
      <c r="K13" s="20">
        <v>7158</v>
      </c>
    </row>
    <row r="14" spans="1:11" ht="13.5" x14ac:dyDescent="0.25">
      <c r="A14" s="25" t="s">
        <v>32</v>
      </c>
      <c r="B14" s="12" t="s">
        <v>20</v>
      </c>
      <c r="C14" s="31">
        <f>SUM(C11:C13)</f>
        <v>14718</v>
      </c>
      <c r="D14" s="31">
        <f t="shared" ref="D14:K14" si="1">SUM(D11:D13)</f>
        <v>14718</v>
      </c>
      <c r="E14" s="32">
        <f t="shared" si="1"/>
        <v>14718</v>
      </c>
      <c r="F14" s="33">
        <f t="shared" si="1"/>
        <v>14718</v>
      </c>
      <c r="G14" s="31">
        <f t="shared" si="1"/>
        <v>14718</v>
      </c>
      <c r="H14" s="34">
        <f t="shared" si="1"/>
        <v>14718</v>
      </c>
      <c r="I14" s="35">
        <f t="shared" si="1"/>
        <v>14718</v>
      </c>
      <c r="J14" s="31">
        <f t="shared" si="1"/>
        <v>14718</v>
      </c>
      <c r="K14" s="32">
        <f t="shared" si="1"/>
        <v>14718</v>
      </c>
    </row>
    <row r="15" spans="1:11" ht="13.5" x14ac:dyDescent="0.25">
      <c r="A15" s="36" t="s">
        <v>33</v>
      </c>
      <c r="B15" s="12" t="s">
        <v>34</v>
      </c>
      <c r="C15" s="37">
        <f>+C10+C14</f>
        <v>58262</v>
      </c>
      <c r="D15" s="37">
        <f t="shared" ref="D15:K15" si="2">+D10+D14</f>
        <v>58262</v>
      </c>
      <c r="E15" s="38">
        <f t="shared" si="2"/>
        <v>58262</v>
      </c>
      <c r="F15" s="39">
        <f t="shared" si="2"/>
        <v>58262</v>
      </c>
      <c r="G15" s="37">
        <f t="shared" si="2"/>
        <v>58262</v>
      </c>
      <c r="H15" s="40">
        <f t="shared" si="2"/>
        <v>58262</v>
      </c>
      <c r="I15" s="41">
        <f t="shared" si="2"/>
        <v>58262</v>
      </c>
      <c r="J15" s="37">
        <f t="shared" si="2"/>
        <v>58262</v>
      </c>
      <c r="K15" s="38">
        <f t="shared" si="2"/>
        <v>58262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9458</v>
      </c>
      <c r="D17" s="19">
        <v>9458</v>
      </c>
      <c r="E17" s="20">
        <v>9458</v>
      </c>
      <c r="F17" s="21">
        <v>9458</v>
      </c>
      <c r="G17" s="19">
        <v>9458</v>
      </c>
      <c r="H17" s="22">
        <v>9458</v>
      </c>
      <c r="I17" s="23">
        <v>9458</v>
      </c>
      <c r="J17" s="19">
        <v>9458</v>
      </c>
      <c r="K17" s="20">
        <v>9458</v>
      </c>
    </row>
    <row r="18" spans="1:11" ht="13.5" x14ac:dyDescent="0.25">
      <c r="A18" s="24" t="s">
        <v>37</v>
      </c>
      <c r="B18" s="12" t="s">
        <v>20</v>
      </c>
      <c r="C18" s="19">
        <v>7510</v>
      </c>
      <c r="D18" s="19">
        <v>7510</v>
      </c>
      <c r="E18" s="20">
        <v>7510</v>
      </c>
      <c r="F18" s="21">
        <v>7510</v>
      </c>
      <c r="G18" s="19">
        <v>7510</v>
      </c>
      <c r="H18" s="22">
        <v>7510</v>
      </c>
      <c r="I18" s="23">
        <v>7510</v>
      </c>
      <c r="J18" s="19">
        <v>7510</v>
      </c>
      <c r="K18" s="20">
        <v>7510</v>
      </c>
    </row>
    <row r="19" spans="1:11" ht="13.5" x14ac:dyDescent="0.25">
      <c r="A19" s="24" t="s">
        <v>38</v>
      </c>
      <c r="B19" s="12" t="s">
        <v>20</v>
      </c>
      <c r="C19" s="19">
        <v>11477</v>
      </c>
      <c r="D19" s="19">
        <v>11477</v>
      </c>
      <c r="E19" s="20">
        <v>11477</v>
      </c>
      <c r="F19" s="21">
        <v>11477</v>
      </c>
      <c r="G19" s="19">
        <v>11477</v>
      </c>
      <c r="H19" s="22">
        <v>11477</v>
      </c>
      <c r="I19" s="23">
        <v>11477</v>
      </c>
      <c r="J19" s="19">
        <v>11477</v>
      </c>
      <c r="K19" s="20">
        <v>11477</v>
      </c>
    </row>
    <row r="20" spans="1:11" ht="13.5" x14ac:dyDescent="0.25">
      <c r="A20" s="24" t="s">
        <v>39</v>
      </c>
      <c r="B20" s="12" t="s">
        <v>20</v>
      </c>
      <c r="C20" s="19">
        <v>22409</v>
      </c>
      <c r="D20" s="19">
        <v>22409</v>
      </c>
      <c r="E20" s="20">
        <v>22409</v>
      </c>
      <c r="F20" s="21">
        <v>22409</v>
      </c>
      <c r="G20" s="19">
        <v>22409</v>
      </c>
      <c r="H20" s="22">
        <v>22409</v>
      </c>
      <c r="I20" s="23">
        <v>22409</v>
      </c>
      <c r="J20" s="19">
        <v>22409</v>
      </c>
      <c r="K20" s="20">
        <v>22409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50854</v>
      </c>
      <c r="D22" s="26">
        <f t="shared" ref="D22:K22" si="3">SUM(D17:D21)</f>
        <v>50854</v>
      </c>
      <c r="E22" s="27">
        <f t="shared" si="3"/>
        <v>50854</v>
      </c>
      <c r="F22" s="28">
        <f t="shared" si="3"/>
        <v>50854</v>
      </c>
      <c r="G22" s="26">
        <f t="shared" si="3"/>
        <v>50854</v>
      </c>
      <c r="H22" s="29">
        <f t="shared" si="3"/>
        <v>50854</v>
      </c>
      <c r="I22" s="30">
        <f t="shared" si="3"/>
        <v>50854</v>
      </c>
      <c r="J22" s="26">
        <f t="shared" si="3"/>
        <v>50854</v>
      </c>
      <c r="K22" s="27">
        <f t="shared" si="3"/>
        <v>50854</v>
      </c>
    </row>
    <row r="23" spans="1:11" ht="13.5" x14ac:dyDescent="0.25">
      <c r="A23" s="24" t="s">
        <v>41</v>
      </c>
      <c r="B23" s="12" t="s">
        <v>20</v>
      </c>
      <c r="C23" s="19">
        <v>336</v>
      </c>
      <c r="D23" s="19">
        <v>336</v>
      </c>
      <c r="E23" s="20">
        <v>336</v>
      </c>
      <c r="F23" s="21">
        <v>336</v>
      </c>
      <c r="G23" s="19">
        <v>336</v>
      </c>
      <c r="H23" s="22">
        <v>336</v>
      </c>
      <c r="I23" s="23">
        <v>336</v>
      </c>
      <c r="J23" s="19">
        <v>336</v>
      </c>
      <c r="K23" s="20">
        <v>336</v>
      </c>
    </row>
    <row r="24" spans="1:11" ht="13.5" x14ac:dyDescent="0.25">
      <c r="A24" s="24" t="s">
        <v>42</v>
      </c>
      <c r="B24" s="12" t="s">
        <v>20</v>
      </c>
      <c r="C24" s="19">
        <v>791</v>
      </c>
      <c r="D24" s="19">
        <v>791</v>
      </c>
      <c r="E24" s="20">
        <v>791</v>
      </c>
      <c r="F24" s="21">
        <v>791</v>
      </c>
      <c r="G24" s="19">
        <v>791</v>
      </c>
      <c r="H24" s="22">
        <v>791</v>
      </c>
      <c r="I24" s="23">
        <v>791</v>
      </c>
      <c r="J24" s="19">
        <v>791</v>
      </c>
      <c r="K24" s="20">
        <v>791</v>
      </c>
    </row>
    <row r="25" spans="1:11" ht="13.5" x14ac:dyDescent="0.25">
      <c r="A25" s="24" t="s">
        <v>43</v>
      </c>
      <c r="B25" s="12" t="s">
        <v>20</v>
      </c>
      <c r="C25" s="19">
        <v>6281</v>
      </c>
      <c r="D25" s="19">
        <v>6281</v>
      </c>
      <c r="E25" s="20">
        <v>6281</v>
      </c>
      <c r="F25" s="21">
        <v>6281</v>
      </c>
      <c r="G25" s="19">
        <v>6281</v>
      </c>
      <c r="H25" s="22">
        <v>6281</v>
      </c>
      <c r="I25" s="23">
        <v>6281</v>
      </c>
      <c r="J25" s="19">
        <v>6281</v>
      </c>
      <c r="K25" s="20">
        <v>6281</v>
      </c>
    </row>
    <row r="26" spans="1:11" ht="13.5" x14ac:dyDescent="0.25">
      <c r="A26" s="25" t="s">
        <v>32</v>
      </c>
      <c r="B26" s="12" t="s">
        <v>20</v>
      </c>
      <c r="C26" s="31">
        <f>SUM(C23:C25)</f>
        <v>7408</v>
      </c>
      <c r="D26" s="31">
        <f t="shared" ref="D26:K26" si="4">SUM(D23:D25)</f>
        <v>7408</v>
      </c>
      <c r="E26" s="32">
        <f t="shared" si="4"/>
        <v>7408</v>
      </c>
      <c r="F26" s="33">
        <f t="shared" si="4"/>
        <v>7408</v>
      </c>
      <c r="G26" s="31">
        <f t="shared" si="4"/>
        <v>7408</v>
      </c>
      <c r="H26" s="34">
        <f t="shared" si="4"/>
        <v>7408</v>
      </c>
      <c r="I26" s="35">
        <f t="shared" si="4"/>
        <v>7408</v>
      </c>
      <c r="J26" s="31">
        <f t="shared" si="4"/>
        <v>7408</v>
      </c>
      <c r="K26" s="32">
        <f t="shared" si="4"/>
        <v>7408</v>
      </c>
    </row>
    <row r="27" spans="1:11" ht="13.5" x14ac:dyDescent="0.25">
      <c r="A27" s="36" t="s">
        <v>33</v>
      </c>
      <c r="B27" s="12" t="s">
        <v>34</v>
      </c>
      <c r="C27" s="37">
        <f>+C22+C26</f>
        <v>58262</v>
      </c>
      <c r="D27" s="37">
        <f t="shared" ref="D27:K27" si="5">+D22+D26</f>
        <v>58262</v>
      </c>
      <c r="E27" s="38">
        <f t="shared" si="5"/>
        <v>58262</v>
      </c>
      <c r="F27" s="39">
        <f t="shared" si="5"/>
        <v>58262</v>
      </c>
      <c r="G27" s="37">
        <f t="shared" si="5"/>
        <v>58262</v>
      </c>
      <c r="H27" s="40">
        <f t="shared" si="5"/>
        <v>58262</v>
      </c>
      <c r="I27" s="41">
        <f t="shared" si="5"/>
        <v>58262</v>
      </c>
      <c r="J27" s="37">
        <f t="shared" si="5"/>
        <v>58262</v>
      </c>
      <c r="K27" s="38">
        <f t="shared" si="5"/>
        <v>58262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849</v>
      </c>
      <c r="D29" s="19">
        <v>849</v>
      </c>
      <c r="E29" s="20">
        <v>849</v>
      </c>
      <c r="F29" s="21">
        <v>849</v>
      </c>
      <c r="G29" s="19">
        <v>849</v>
      </c>
      <c r="H29" s="22">
        <v>849</v>
      </c>
      <c r="I29" s="23">
        <v>849</v>
      </c>
      <c r="J29" s="19">
        <v>849</v>
      </c>
      <c r="K29" s="20">
        <v>849</v>
      </c>
    </row>
    <row r="30" spans="1:11" ht="13.5" x14ac:dyDescent="0.25">
      <c r="A30" s="24" t="s">
        <v>46</v>
      </c>
      <c r="B30" s="12" t="s">
        <v>20</v>
      </c>
      <c r="C30" s="19">
        <v>849</v>
      </c>
      <c r="D30" s="19">
        <v>849</v>
      </c>
      <c r="E30" s="20">
        <v>849</v>
      </c>
      <c r="F30" s="21">
        <v>849</v>
      </c>
      <c r="G30" s="19">
        <v>849</v>
      </c>
      <c r="H30" s="22">
        <v>849</v>
      </c>
      <c r="I30" s="23">
        <v>849</v>
      </c>
      <c r="J30" s="19">
        <v>849</v>
      </c>
      <c r="K30" s="20">
        <v>849</v>
      </c>
    </row>
    <row r="31" spans="1:11" ht="13.5" x14ac:dyDescent="0.25">
      <c r="A31" s="25" t="s">
        <v>27</v>
      </c>
      <c r="B31" s="12" t="s">
        <v>20</v>
      </c>
      <c r="C31" s="26">
        <f>SUM(C29:C30)</f>
        <v>1698</v>
      </c>
      <c r="D31" s="26">
        <f t="shared" ref="D31:K31" si="6">SUM(D29:D30)</f>
        <v>1698</v>
      </c>
      <c r="E31" s="27">
        <f t="shared" si="6"/>
        <v>1698</v>
      </c>
      <c r="F31" s="28">
        <f t="shared" si="6"/>
        <v>1698</v>
      </c>
      <c r="G31" s="26">
        <f t="shared" si="6"/>
        <v>1698</v>
      </c>
      <c r="H31" s="29">
        <f t="shared" si="6"/>
        <v>1698</v>
      </c>
      <c r="I31" s="30">
        <f t="shared" si="6"/>
        <v>1698</v>
      </c>
      <c r="J31" s="26">
        <f t="shared" si="6"/>
        <v>1698</v>
      </c>
      <c r="K31" s="27">
        <f t="shared" si="6"/>
        <v>1698</v>
      </c>
    </row>
    <row r="32" spans="1:11" ht="13.5" x14ac:dyDescent="0.25">
      <c r="A32" s="24" t="s">
        <v>47</v>
      </c>
      <c r="B32" s="12" t="s">
        <v>20</v>
      </c>
      <c r="C32" s="19">
        <v>31</v>
      </c>
      <c r="D32" s="19">
        <v>31</v>
      </c>
      <c r="E32" s="20">
        <v>31</v>
      </c>
      <c r="F32" s="21">
        <v>26</v>
      </c>
      <c r="G32" s="19">
        <v>26</v>
      </c>
      <c r="H32" s="22">
        <v>26</v>
      </c>
      <c r="I32" s="23">
        <v>26</v>
      </c>
      <c r="J32" s="19">
        <v>26</v>
      </c>
      <c r="K32" s="20">
        <v>26</v>
      </c>
    </row>
    <row r="33" spans="1:11" ht="13.5" x14ac:dyDescent="0.25">
      <c r="A33" s="24" t="s">
        <v>48</v>
      </c>
      <c r="B33" s="12" t="s">
        <v>20</v>
      </c>
      <c r="C33" s="19">
        <v>849</v>
      </c>
      <c r="D33" s="19">
        <v>849</v>
      </c>
      <c r="E33" s="20">
        <v>849</v>
      </c>
      <c r="F33" s="21">
        <v>849</v>
      </c>
      <c r="G33" s="19">
        <v>849</v>
      </c>
      <c r="H33" s="22">
        <v>849</v>
      </c>
      <c r="I33" s="23">
        <v>849</v>
      </c>
      <c r="J33" s="19">
        <v>849</v>
      </c>
      <c r="K33" s="20">
        <v>849</v>
      </c>
    </row>
    <row r="34" spans="1:11" ht="13.5" x14ac:dyDescent="0.25">
      <c r="A34" s="24" t="s">
        <v>49</v>
      </c>
      <c r="B34" s="12" t="s">
        <v>20</v>
      </c>
      <c r="C34" s="19">
        <v>31</v>
      </c>
      <c r="D34" s="19">
        <v>31</v>
      </c>
      <c r="E34" s="20">
        <v>31</v>
      </c>
      <c r="F34" s="21">
        <v>31</v>
      </c>
      <c r="G34" s="19">
        <v>31</v>
      </c>
      <c r="H34" s="22">
        <v>31</v>
      </c>
      <c r="I34" s="23">
        <v>31</v>
      </c>
      <c r="J34" s="19">
        <v>31</v>
      </c>
      <c r="K34" s="20">
        <v>31</v>
      </c>
    </row>
    <row r="35" spans="1:11" ht="13.5" x14ac:dyDescent="0.25">
      <c r="A35" s="25" t="s">
        <v>32</v>
      </c>
      <c r="B35" s="12" t="s">
        <v>20</v>
      </c>
      <c r="C35" s="31">
        <f>SUM(C32:C34)</f>
        <v>911</v>
      </c>
      <c r="D35" s="31">
        <f t="shared" ref="D35:K35" si="7">SUM(D32:D34)</f>
        <v>911</v>
      </c>
      <c r="E35" s="32">
        <f t="shared" si="7"/>
        <v>911</v>
      </c>
      <c r="F35" s="33">
        <f t="shared" si="7"/>
        <v>906</v>
      </c>
      <c r="G35" s="31">
        <f t="shared" si="7"/>
        <v>906</v>
      </c>
      <c r="H35" s="34">
        <f t="shared" si="7"/>
        <v>906</v>
      </c>
      <c r="I35" s="35">
        <f t="shared" si="7"/>
        <v>906</v>
      </c>
      <c r="J35" s="31">
        <f t="shared" si="7"/>
        <v>906</v>
      </c>
      <c r="K35" s="32">
        <f t="shared" si="7"/>
        <v>906</v>
      </c>
    </row>
    <row r="36" spans="1:11" ht="13.5" x14ac:dyDescent="0.25">
      <c r="A36" s="36" t="s">
        <v>33</v>
      </c>
      <c r="B36" s="12" t="s">
        <v>34</v>
      </c>
      <c r="C36" s="37">
        <f>+C31+C35</f>
        <v>2609</v>
      </c>
      <c r="D36" s="37">
        <f t="shared" ref="D36:K36" si="8">+D31+D35</f>
        <v>2609</v>
      </c>
      <c r="E36" s="38">
        <f t="shared" si="8"/>
        <v>2609</v>
      </c>
      <c r="F36" s="39">
        <f t="shared" si="8"/>
        <v>2604</v>
      </c>
      <c r="G36" s="37">
        <f t="shared" si="8"/>
        <v>2604</v>
      </c>
      <c r="H36" s="40">
        <f t="shared" si="8"/>
        <v>2604</v>
      </c>
      <c r="I36" s="41">
        <f t="shared" si="8"/>
        <v>2604</v>
      </c>
      <c r="J36" s="37">
        <f t="shared" si="8"/>
        <v>2604</v>
      </c>
      <c r="K36" s="38">
        <f t="shared" si="8"/>
        <v>2604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2686</v>
      </c>
      <c r="D38" s="42">
        <v>2686</v>
      </c>
      <c r="E38" s="43">
        <v>2686</v>
      </c>
      <c r="F38" s="44">
        <v>2695</v>
      </c>
      <c r="G38" s="42">
        <v>2695</v>
      </c>
      <c r="H38" s="45">
        <v>2695</v>
      </c>
      <c r="I38" s="46">
        <v>2695</v>
      </c>
      <c r="J38" s="42">
        <v>2695</v>
      </c>
      <c r="K38" s="43">
        <v>2695</v>
      </c>
    </row>
    <row r="39" spans="1:11" ht="13.5" x14ac:dyDescent="0.25">
      <c r="A39" s="25" t="s">
        <v>27</v>
      </c>
      <c r="B39" s="12" t="s">
        <v>20</v>
      </c>
      <c r="C39" s="19">
        <f>+C38</f>
        <v>2686</v>
      </c>
      <c r="D39" s="19">
        <f t="shared" ref="D39:K39" si="9">+D38</f>
        <v>2686</v>
      </c>
      <c r="E39" s="20">
        <f t="shared" si="9"/>
        <v>2686</v>
      </c>
      <c r="F39" s="21">
        <f t="shared" si="9"/>
        <v>2695</v>
      </c>
      <c r="G39" s="19">
        <f t="shared" si="9"/>
        <v>2695</v>
      </c>
      <c r="H39" s="22">
        <f t="shared" si="9"/>
        <v>2695</v>
      </c>
      <c r="I39" s="23">
        <f t="shared" si="9"/>
        <v>2695</v>
      </c>
      <c r="J39" s="19">
        <f t="shared" si="9"/>
        <v>2695</v>
      </c>
      <c r="K39" s="20">
        <f t="shared" si="9"/>
        <v>2695</v>
      </c>
    </row>
    <row r="40" spans="1:11" ht="13.5" x14ac:dyDescent="0.25">
      <c r="A40" s="24" t="s">
        <v>52</v>
      </c>
      <c r="B40" s="12" t="s">
        <v>20</v>
      </c>
      <c r="C40" s="19">
        <v>478</v>
      </c>
      <c r="D40" s="19">
        <v>478</v>
      </c>
      <c r="E40" s="20">
        <v>478</v>
      </c>
      <c r="F40" s="21">
        <v>478</v>
      </c>
      <c r="G40" s="19">
        <v>478</v>
      </c>
      <c r="H40" s="22">
        <v>478</v>
      </c>
      <c r="I40" s="23">
        <v>478</v>
      </c>
      <c r="J40" s="19">
        <v>478</v>
      </c>
      <c r="K40" s="20">
        <v>478</v>
      </c>
    </row>
    <row r="41" spans="1:11" ht="13.5" x14ac:dyDescent="0.25">
      <c r="A41" s="24" t="s">
        <v>53</v>
      </c>
      <c r="B41" s="12" t="s">
        <v>20</v>
      </c>
      <c r="C41" s="19">
        <v>651</v>
      </c>
      <c r="D41" s="19">
        <v>651</v>
      </c>
      <c r="E41" s="20">
        <v>651</v>
      </c>
      <c r="F41" s="21">
        <v>651</v>
      </c>
      <c r="G41" s="19">
        <v>651</v>
      </c>
      <c r="H41" s="22">
        <v>651</v>
      </c>
      <c r="I41" s="23">
        <v>651</v>
      </c>
      <c r="J41" s="19">
        <v>651</v>
      </c>
      <c r="K41" s="20">
        <v>651</v>
      </c>
    </row>
    <row r="42" spans="1:11" ht="13.5" x14ac:dyDescent="0.25">
      <c r="A42" s="24" t="s">
        <v>54</v>
      </c>
      <c r="B42" s="12" t="s">
        <v>20</v>
      </c>
      <c r="C42" s="19">
        <v>42815</v>
      </c>
      <c r="D42" s="19">
        <v>42815</v>
      </c>
      <c r="E42" s="20">
        <v>42815</v>
      </c>
      <c r="F42" s="21">
        <v>42815</v>
      </c>
      <c r="G42" s="19">
        <v>42815</v>
      </c>
      <c r="H42" s="22">
        <v>42815</v>
      </c>
      <c r="I42" s="23">
        <v>42815</v>
      </c>
      <c r="J42" s="19">
        <v>42815</v>
      </c>
      <c r="K42" s="20">
        <v>42815</v>
      </c>
    </row>
    <row r="43" spans="1:11" ht="13.5" x14ac:dyDescent="0.25">
      <c r="A43" s="24" t="s">
        <v>55</v>
      </c>
      <c r="B43" s="12" t="s">
        <v>20</v>
      </c>
      <c r="C43" s="19">
        <v>8554</v>
      </c>
      <c r="D43" s="19">
        <v>8554</v>
      </c>
      <c r="E43" s="20">
        <v>8554</v>
      </c>
      <c r="F43" s="21">
        <v>8554</v>
      </c>
      <c r="G43" s="19">
        <v>8554</v>
      </c>
      <c r="H43" s="22">
        <v>8554</v>
      </c>
      <c r="I43" s="23">
        <v>8554</v>
      </c>
      <c r="J43" s="19">
        <v>8554</v>
      </c>
      <c r="K43" s="20">
        <v>8554</v>
      </c>
    </row>
    <row r="44" spans="1:11" ht="13.5" x14ac:dyDescent="0.25">
      <c r="A44" s="24" t="s">
        <v>56</v>
      </c>
      <c r="B44" s="12" t="s">
        <v>20</v>
      </c>
      <c r="C44" s="19">
        <v>810</v>
      </c>
      <c r="D44" s="19">
        <v>810</v>
      </c>
      <c r="E44" s="20">
        <v>810</v>
      </c>
      <c r="F44" s="21">
        <v>810</v>
      </c>
      <c r="G44" s="19">
        <v>810</v>
      </c>
      <c r="H44" s="22">
        <v>810</v>
      </c>
      <c r="I44" s="23">
        <v>810</v>
      </c>
      <c r="J44" s="19">
        <v>810</v>
      </c>
      <c r="K44" s="20">
        <v>810</v>
      </c>
    </row>
    <row r="45" spans="1:11" ht="13.5" x14ac:dyDescent="0.25">
      <c r="A45" s="25" t="s">
        <v>32</v>
      </c>
      <c r="B45" s="12" t="s">
        <v>20</v>
      </c>
      <c r="C45" s="31">
        <f>SUM(C40:C44)</f>
        <v>53308</v>
      </c>
      <c r="D45" s="31">
        <f t="shared" ref="D45:K45" si="10">SUM(D40:D44)</f>
        <v>53308</v>
      </c>
      <c r="E45" s="32">
        <f t="shared" si="10"/>
        <v>53308</v>
      </c>
      <c r="F45" s="33">
        <f t="shared" si="10"/>
        <v>53308</v>
      </c>
      <c r="G45" s="31">
        <f t="shared" si="10"/>
        <v>53308</v>
      </c>
      <c r="H45" s="34">
        <f t="shared" si="10"/>
        <v>53308</v>
      </c>
      <c r="I45" s="35">
        <f t="shared" si="10"/>
        <v>53308</v>
      </c>
      <c r="J45" s="31">
        <f t="shared" si="10"/>
        <v>53308</v>
      </c>
      <c r="K45" s="32">
        <f t="shared" si="10"/>
        <v>53308</v>
      </c>
    </row>
    <row r="46" spans="1:11" ht="13.5" x14ac:dyDescent="0.25">
      <c r="A46" s="36" t="s">
        <v>33</v>
      </c>
      <c r="B46" s="12" t="s">
        <v>34</v>
      </c>
      <c r="C46" s="37">
        <f>+C39+C45</f>
        <v>55994</v>
      </c>
      <c r="D46" s="37">
        <f t="shared" ref="D46:K46" si="11">+D39+D45</f>
        <v>55994</v>
      </c>
      <c r="E46" s="38">
        <f t="shared" si="11"/>
        <v>55994</v>
      </c>
      <c r="F46" s="39">
        <f t="shared" si="11"/>
        <v>56003</v>
      </c>
      <c r="G46" s="37">
        <f t="shared" si="11"/>
        <v>56003</v>
      </c>
      <c r="H46" s="40">
        <f t="shared" si="11"/>
        <v>56003</v>
      </c>
      <c r="I46" s="41">
        <f t="shared" si="11"/>
        <v>56003</v>
      </c>
      <c r="J46" s="37">
        <f t="shared" si="11"/>
        <v>56003</v>
      </c>
      <c r="K46" s="38">
        <f t="shared" si="11"/>
        <v>56003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849</v>
      </c>
      <c r="D51" s="19">
        <v>849</v>
      </c>
      <c r="E51" s="50">
        <v>849</v>
      </c>
      <c r="F51" s="23">
        <v>849</v>
      </c>
      <c r="G51" s="19">
        <v>849</v>
      </c>
      <c r="H51" s="50">
        <v>849</v>
      </c>
      <c r="I51" s="23">
        <v>849</v>
      </c>
      <c r="J51" s="19">
        <v>849</v>
      </c>
      <c r="K51" s="50">
        <v>849</v>
      </c>
    </row>
    <row r="52" spans="1:11" ht="13.5" x14ac:dyDescent="0.25">
      <c r="A52" s="51" t="s">
        <v>62</v>
      </c>
      <c r="B52" s="12" t="s">
        <v>20</v>
      </c>
      <c r="C52" s="19">
        <v>2686</v>
      </c>
      <c r="D52" s="19">
        <v>2686</v>
      </c>
      <c r="E52" s="50">
        <v>2686</v>
      </c>
      <c r="F52" s="23">
        <v>2695</v>
      </c>
      <c r="G52" s="19">
        <v>2695</v>
      </c>
      <c r="H52" s="50">
        <v>2695</v>
      </c>
      <c r="I52" s="23">
        <v>2695</v>
      </c>
      <c r="J52" s="19">
        <v>2695</v>
      </c>
      <c r="K52" s="50">
        <v>2695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4797</v>
      </c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7623261</v>
      </c>
      <c r="G57" s="55">
        <v>15246522</v>
      </c>
      <c r="H57" s="58"/>
      <c r="I57" s="59">
        <v>17548747</v>
      </c>
      <c r="J57" s="55">
        <v>20303900</v>
      </c>
      <c r="K57" s="56">
        <v>23491613</v>
      </c>
    </row>
    <row r="58" spans="1:11" ht="13.5" x14ac:dyDescent="0.25">
      <c r="A58" s="24" t="s">
        <v>68</v>
      </c>
      <c r="B58" s="12" t="s">
        <v>20</v>
      </c>
      <c r="C58" s="55">
        <v>12140</v>
      </c>
      <c r="D58" s="55"/>
      <c r="E58" s="56"/>
      <c r="F58" s="57">
        <v>619948</v>
      </c>
      <c r="G58" s="55">
        <v>619948</v>
      </c>
      <c r="H58" s="58"/>
      <c r="I58" s="59">
        <v>650325</v>
      </c>
      <c r="J58" s="55">
        <v>680240</v>
      </c>
      <c r="K58" s="56">
        <v>711531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16937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8243209</v>
      </c>
      <c r="G60" s="67">
        <f t="shared" si="12"/>
        <v>15866470</v>
      </c>
      <c r="H60" s="70">
        <f t="shared" si="12"/>
        <v>0</v>
      </c>
      <c r="I60" s="71">
        <f t="shared" si="12"/>
        <v>18199072</v>
      </c>
      <c r="J60" s="67">
        <f t="shared" si="12"/>
        <v>20984140</v>
      </c>
      <c r="K60" s="68">
        <f t="shared" si="12"/>
        <v>24203144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1727930390</v>
      </c>
      <c r="D63" s="19">
        <v>1727930390</v>
      </c>
      <c r="E63" s="20">
        <v>1727930390</v>
      </c>
      <c r="F63" s="78">
        <v>3387307100</v>
      </c>
      <c r="G63" s="19">
        <v>3387307100</v>
      </c>
      <c r="H63" s="22">
        <v>3387307100</v>
      </c>
      <c r="I63" s="23">
        <v>3387307100</v>
      </c>
      <c r="J63" s="19">
        <v>3387307100</v>
      </c>
      <c r="K63" s="20">
        <v>3387307100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1</v>
      </c>
      <c r="D65" s="19"/>
      <c r="E65" s="20"/>
      <c r="F65" s="78">
        <v>1</v>
      </c>
      <c r="G65" s="79">
        <v>1</v>
      </c>
      <c r="H65" s="81"/>
      <c r="I65" s="23">
        <v>1</v>
      </c>
      <c r="J65" s="19">
        <v>1</v>
      </c>
      <c r="K65" s="20"/>
    </row>
    <row r="66" spans="1:11" ht="13.5" x14ac:dyDescent="0.25">
      <c r="A66" s="24" t="s">
        <v>76</v>
      </c>
      <c r="B66" s="12" t="s">
        <v>20</v>
      </c>
      <c r="C66" s="19">
        <v>95</v>
      </c>
      <c r="D66" s="19">
        <v>95</v>
      </c>
      <c r="E66" s="20">
        <v>95</v>
      </c>
      <c r="F66" s="78">
        <v>85</v>
      </c>
      <c r="G66" s="79">
        <v>85</v>
      </c>
      <c r="H66" s="81">
        <v>85</v>
      </c>
      <c r="I66" s="23">
        <v>95</v>
      </c>
      <c r="J66" s="19">
        <v>85</v>
      </c>
      <c r="K66" s="20">
        <v>95</v>
      </c>
    </row>
    <row r="67" spans="1:11" ht="13.5" x14ac:dyDescent="0.25">
      <c r="A67" s="24" t="s">
        <v>77</v>
      </c>
      <c r="B67" s="12" t="s">
        <v>20</v>
      </c>
      <c r="C67" s="19">
        <v>849</v>
      </c>
      <c r="D67" s="79">
        <v>849</v>
      </c>
      <c r="E67" s="80">
        <v>849</v>
      </c>
      <c r="F67" s="78">
        <v>849</v>
      </c>
      <c r="G67" s="79">
        <v>849</v>
      </c>
      <c r="H67" s="81">
        <v>849</v>
      </c>
      <c r="I67" s="82">
        <v>849</v>
      </c>
      <c r="J67" s="19">
        <v>849</v>
      </c>
      <c r="K67" s="20">
        <v>849</v>
      </c>
    </row>
    <row r="68" spans="1:11" ht="13.5" x14ac:dyDescent="0.25">
      <c r="A68" s="52" t="s">
        <v>78</v>
      </c>
      <c r="B68" s="48" t="s">
        <v>20</v>
      </c>
      <c r="C68" s="42">
        <v>50</v>
      </c>
      <c r="D68" s="42">
        <v>50</v>
      </c>
      <c r="E68" s="43">
        <v>50</v>
      </c>
      <c r="F68" s="83">
        <v>50</v>
      </c>
      <c r="G68" s="84">
        <v>50</v>
      </c>
      <c r="H68" s="85">
        <v>50</v>
      </c>
      <c r="I68" s="46">
        <v>50</v>
      </c>
      <c r="J68" s="42">
        <v>50</v>
      </c>
      <c r="K68" s="43">
        <v>50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9523720</v>
      </c>
      <c r="D71" s="55">
        <v>1984194</v>
      </c>
      <c r="E71" s="56">
        <v>2096346</v>
      </c>
      <c r="F71" s="57">
        <v>9866732</v>
      </c>
      <c r="G71" s="55">
        <v>9866732</v>
      </c>
      <c r="H71" s="58"/>
      <c r="I71" s="59">
        <v>10350202</v>
      </c>
      <c r="J71" s="55">
        <v>10826311</v>
      </c>
      <c r="K71" s="56">
        <v>11324321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9523720</v>
      </c>
      <c r="D79" s="88">
        <f t="shared" ref="D79:K79" si="13">SUM(D70:D78)</f>
        <v>1984194</v>
      </c>
      <c r="E79" s="89">
        <f t="shared" si="13"/>
        <v>2096346</v>
      </c>
      <c r="F79" s="90">
        <f t="shared" si="13"/>
        <v>9866732</v>
      </c>
      <c r="G79" s="88">
        <f t="shared" si="13"/>
        <v>9866732</v>
      </c>
      <c r="H79" s="91">
        <f t="shared" si="13"/>
        <v>0</v>
      </c>
      <c r="I79" s="92">
        <f t="shared" si="13"/>
        <v>10350202</v>
      </c>
      <c r="J79" s="88">
        <f t="shared" si="13"/>
        <v>10826311</v>
      </c>
      <c r="K79" s="89">
        <f t="shared" si="13"/>
        <v>11324321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12499</v>
      </c>
      <c r="E6" s="20">
        <v>12499</v>
      </c>
      <c r="F6" s="21">
        <v>12499</v>
      </c>
      <c r="G6" s="19">
        <v>12499</v>
      </c>
      <c r="H6" s="22"/>
      <c r="I6" s="23">
        <v>12499</v>
      </c>
      <c r="J6" s="19">
        <v>12499</v>
      </c>
      <c r="K6" s="20">
        <v>12499</v>
      </c>
    </row>
    <row r="7" spans="1:11" ht="13.5" x14ac:dyDescent="0.25">
      <c r="A7" s="24" t="s">
        <v>22</v>
      </c>
      <c r="B7" s="12" t="s">
        <v>20</v>
      </c>
      <c r="C7" s="19"/>
      <c r="D7" s="19">
        <v>2122</v>
      </c>
      <c r="E7" s="20">
        <v>2122</v>
      </c>
      <c r="F7" s="21">
        <v>2122</v>
      </c>
      <c r="G7" s="19">
        <v>2122</v>
      </c>
      <c r="H7" s="22"/>
      <c r="I7" s="23">
        <v>2122</v>
      </c>
      <c r="J7" s="19">
        <v>2122</v>
      </c>
      <c r="K7" s="20">
        <v>2122</v>
      </c>
    </row>
    <row r="8" spans="1:11" ht="13.5" x14ac:dyDescent="0.25">
      <c r="A8" s="24" t="s">
        <v>23</v>
      </c>
      <c r="B8" s="12" t="s">
        <v>24</v>
      </c>
      <c r="C8" s="19"/>
      <c r="D8" s="19">
        <v>49</v>
      </c>
      <c r="E8" s="20">
        <v>49</v>
      </c>
      <c r="F8" s="21">
        <v>49</v>
      </c>
      <c r="G8" s="19">
        <v>49</v>
      </c>
      <c r="H8" s="22"/>
      <c r="I8" s="23">
        <v>49</v>
      </c>
      <c r="J8" s="19">
        <v>49</v>
      </c>
      <c r="K8" s="20">
        <v>49</v>
      </c>
    </row>
    <row r="9" spans="1:11" ht="13.5" x14ac:dyDescent="0.25">
      <c r="A9" s="24" t="s">
        <v>25</v>
      </c>
      <c r="B9" s="12" t="s">
        <v>26</v>
      </c>
      <c r="C9" s="19"/>
      <c r="D9" s="19">
        <v>31</v>
      </c>
      <c r="E9" s="20">
        <v>31</v>
      </c>
      <c r="F9" s="21">
        <v>31</v>
      </c>
      <c r="G9" s="19">
        <v>31</v>
      </c>
      <c r="H9" s="22"/>
      <c r="I9" s="23">
        <v>31</v>
      </c>
      <c r="J9" s="19">
        <v>31</v>
      </c>
      <c r="K9" s="20">
        <v>31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14701</v>
      </c>
      <c r="E10" s="27">
        <f t="shared" si="0"/>
        <v>14701</v>
      </c>
      <c r="F10" s="28">
        <f t="shared" si="0"/>
        <v>14701</v>
      </c>
      <c r="G10" s="26">
        <f t="shared" si="0"/>
        <v>14701</v>
      </c>
      <c r="H10" s="29">
        <f t="shared" si="0"/>
        <v>0</v>
      </c>
      <c r="I10" s="30">
        <f t="shared" si="0"/>
        <v>14701</v>
      </c>
      <c r="J10" s="26">
        <f t="shared" si="0"/>
        <v>14701</v>
      </c>
      <c r="K10" s="27">
        <f t="shared" si="0"/>
        <v>14701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260</v>
      </c>
      <c r="E12" s="20">
        <v>260</v>
      </c>
      <c r="F12" s="21">
        <v>260</v>
      </c>
      <c r="G12" s="19">
        <v>260</v>
      </c>
      <c r="H12" s="22"/>
      <c r="I12" s="23">
        <v>260</v>
      </c>
      <c r="J12" s="19">
        <v>260</v>
      </c>
      <c r="K12" s="20">
        <v>260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260</v>
      </c>
      <c r="E14" s="32">
        <f t="shared" si="1"/>
        <v>260</v>
      </c>
      <c r="F14" s="33">
        <f t="shared" si="1"/>
        <v>260</v>
      </c>
      <c r="G14" s="31">
        <f t="shared" si="1"/>
        <v>260</v>
      </c>
      <c r="H14" s="34">
        <f t="shared" si="1"/>
        <v>0</v>
      </c>
      <c r="I14" s="35">
        <f t="shared" si="1"/>
        <v>260</v>
      </c>
      <c r="J14" s="31">
        <f t="shared" si="1"/>
        <v>260</v>
      </c>
      <c r="K14" s="32">
        <f t="shared" si="1"/>
        <v>260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14961</v>
      </c>
      <c r="E15" s="38">
        <f t="shared" si="2"/>
        <v>14961</v>
      </c>
      <c r="F15" s="39">
        <f t="shared" si="2"/>
        <v>14961</v>
      </c>
      <c r="G15" s="37">
        <f t="shared" si="2"/>
        <v>14961</v>
      </c>
      <c r="H15" s="40">
        <f t="shared" si="2"/>
        <v>0</v>
      </c>
      <c r="I15" s="41">
        <f t="shared" si="2"/>
        <v>14961</v>
      </c>
      <c r="J15" s="37">
        <f t="shared" si="2"/>
        <v>14961</v>
      </c>
      <c r="K15" s="38">
        <f t="shared" si="2"/>
        <v>14961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12383</v>
      </c>
      <c r="E17" s="20">
        <v>12383</v>
      </c>
      <c r="F17" s="21">
        <v>12383</v>
      </c>
      <c r="G17" s="19">
        <v>12383</v>
      </c>
      <c r="H17" s="22"/>
      <c r="I17" s="23">
        <v>12383</v>
      </c>
      <c r="J17" s="19">
        <v>12383</v>
      </c>
      <c r="K17" s="20">
        <v>12383</v>
      </c>
    </row>
    <row r="18" spans="1:11" ht="13.5" x14ac:dyDescent="0.25">
      <c r="A18" s="24" t="s">
        <v>37</v>
      </c>
      <c r="B18" s="12" t="s">
        <v>20</v>
      </c>
      <c r="C18" s="19"/>
      <c r="D18" s="19">
        <v>1568</v>
      </c>
      <c r="E18" s="20">
        <v>1568</v>
      </c>
      <c r="F18" s="21">
        <v>1568</v>
      </c>
      <c r="G18" s="19">
        <v>1568</v>
      </c>
      <c r="H18" s="22"/>
      <c r="I18" s="23">
        <v>1568</v>
      </c>
      <c r="J18" s="19">
        <v>1568</v>
      </c>
      <c r="K18" s="20">
        <v>1568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355</v>
      </c>
      <c r="E20" s="20">
        <v>355</v>
      </c>
      <c r="F20" s="21">
        <v>355</v>
      </c>
      <c r="G20" s="19">
        <v>355</v>
      </c>
      <c r="H20" s="22"/>
      <c r="I20" s="23">
        <v>355</v>
      </c>
      <c r="J20" s="19">
        <v>355</v>
      </c>
      <c r="K20" s="20">
        <v>355</v>
      </c>
    </row>
    <row r="21" spans="1:11" ht="13.5" x14ac:dyDescent="0.25">
      <c r="A21" s="24" t="s">
        <v>40</v>
      </c>
      <c r="B21" s="12" t="s">
        <v>20</v>
      </c>
      <c r="C21" s="19"/>
      <c r="D21" s="19">
        <v>31</v>
      </c>
      <c r="E21" s="20">
        <v>31</v>
      </c>
      <c r="F21" s="21">
        <v>31</v>
      </c>
      <c r="G21" s="19">
        <v>31</v>
      </c>
      <c r="H21" s="22"/>
      <c r="I21" s="23">
        <v>31</v>
      </c>
      <c r="J21" s="19">
        <v>31</v>
      </c>
      <c r="K21" s="20">
        <v>31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14337</v>
      </c>
      <c r="E22" s="27">
        <f t="shared" si="3"/>
        <v>14337</v>
      </c>
      <c r="F22" s="28">
        <f t="shared" si="3"/>
        <v>14337</v>
      </c>
      <c r="G22" s="26">
        <f t="shared" si="3"/>
        <v>14337</v>
      </c>
      <c r="H22" s="29">
        <f t="shared" si="3"/>
        <v>0</v>
      </c>
      <c r="I22" s="30">
        <f t="shared" si="3"/>
        <v>14337</v>
      </c>
      <c r="J22" s="26">
        <f t="shared" si="3"/>
        <v>14337</v>
      </c>
      <c r="K22" s="27">
        <f t="shared" si="3"/>
        <v>14337</v>
      </c>
    </row>
    <row r="23" spans="1:11" ht="13.5" x14ac:dyDescent="0.25">
      <c r="A23" s="24" t="s">
        <v>41</v>
      </c>
      <c r="B23" s="12" t="s">
        <v>20</v>
      </c>
      <c r="C23" s="19"/>
      <c r="D23" s="19">
        <v>309</v>
      </c>
      <c r="E23" s="20">
        <v>309</v>
      </c>
      <c r="F23" s="21">
        <v>309</v>
      </c>
      <c r="G23" s="19">
        <v>309</v>
      </c>
      <c r="H23" s="22"/>
      <c r="I23" s="23">
        <v>309</v>
      </c>
      <c r="J23" s="19">
        <v>309</v>
      </c>
      <c r="K23" s="20">
        <v>309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305</v>
      </c>
      <c r="E25" s="20">
        <v>305</v>
      </c>
      <c r="F25" s="21">
        <v>305</v>
      </c>
      <c r="G25" s="19">
        <v>305</v>
      </c>
      <c r="H25" s="22"/>
      <c r="I25" s="23">
        <v>305</v>
      </c>
      <c r="J25" s="19">
        <v>305</v>
      </c>
      <c r="K25" s="20">
        <v>305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614</v>
      </c>
      <c r="E26" s="32">
        <f t="shared" si="4"/>
        <v>614</v>
      </c>
      <c r="F26" s="33">
        <f t="shared" si="4"/>
        <v>614</v>
      </c>
      <c r="G26" s="31">
        <f t="shared" si="4"/>
        <v>614</v>
      </c>
      <c r="H26" s="34">
        <f t="shared" si="4"/>
        <v>0</v>
      </c>
      <c r="I26" s="35">
        <f t="shared" si="4"/>
        <v>614</v>
      </c>
      <c r="J26" s="31">
        <f t="shared" si="4"/>
        <v>614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14951</v>
      </c>
      <c r="E27" s="38">
        <f t="shared" si="5"/>
        <v>14951</v>
      </c>
      <c r="F27" s="39">
        <f t="shared" si="5"/>
        <v>14951</v>
      </c>
      <c r="G27" s="37">
        <f t="shared" si="5"/>
        <v>14951</v>
      </c>
      <c r="H27" s="40">
        <f t="shared" si="5"/>
        <v>0</v>
      </c>
      <c r="I27" s="41">
        <f t="shared" si="5"/>
        <v>14951</v>
      </c>
      <c r="J27" s="37">
        <f t="shared" si="5"/>
        <v>14951</v>
      </c>
      <c r="K27" s="38">
        <f t="shared" si="5"/>
        <v>14951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1006</v>
      </c>
      <c r="E29" s="20">
        <v>1006</v>
      </c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>
        <v>11833</v>
      </c>
      <c r="E30" s="20">
        <v>11833</v>
      </c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12839</v>
      </c>
      <c r="E31" s="27">
        <f t="shared" si="6"/>
        <v>12839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12839</v>
      </c>
      <c r="E36" s="38">
        <f t="shared" si="8"/>
        <v>12839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12978</v>
      </c>
      <c r="E38" s="43">
        <v>12978</v>
      </c>
      <c r="F38" s="44">
        <v>12978</v>
      </c>
      <c r="G38" s="42">
        <v>12978</v>
      </c>
      <c r="H38" s="45"/>
      <c r="I38" s="46">
        <v>12978</v>
      </c>
      <c r="J38" s="42">
        <v>12978</v>
      </c>
      <c r="K38" s="43">
        <v>12978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12978</v>
      </c>
      <c r="E39" s="20">
        <f t="shared" si="9"/>
        <v>12978</v>
      </c>
      <c r="F39" s="21">
        <f t="shared" si="9"/>
        <v>12978</v>
      </c>
      <c r="G39" s="19">
        <f t="shared" si="9"/>
        <v>12978</v>
      </c>
      <c r="H39" s="22">
        <f t="shared" si="9"/>
        <v>0</v>
      </c>
      <c r="I39" s="23">
        <f t="shared" si="9"/>
        <v>12978</v>
      </c>
      <c r="J39" s="19">
        <f t="shared" si="9"/>
        <v>12978</v>
      </c>
      <c r="K39" s="20">
        <f t="shared" si="9"/>
        <v>12978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12978</v>
      </c>
      <c r="E46" s="38">
        <f t="shared" si="11"/>
        <v>12978</v>
      </c>
      <c r="F46" s="39">
        <f t="shared" si="11"/>
        <v>12978</v>
      </c>
      <c r="G46" s="37">
        <f t="shared" si="11"/>
        <v>12978</v>
      </c>
      <c r="H46" s="40">
        <f t="shared" si="11"/>
        <v>0</v>
      </c>
      <c r="I46" s="41">
        <f t="shared" si="11"/>
        <v>12978</v>
      </c>
      <c r="J46" s="37">
        <f t="shared" si="11"/>
        <v>12978</v>
      </c>
      <c r="K46" s="38">
        <f t="shared" si="11"/>
        <v>12978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6672</v>
      </c>
      <c r="E49" s="50">
        <v>6672</v>
      </c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>
        <v>4917</v>
      </c>
      <c r="E50" s="50">
        <v>4917</v>
      </c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>
        <v>6673</v>
      </c>
      <c r="E51" s="50">
        <v>6673</v>
      </c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>
        <v>4926</v>
      </c>
      <c r="E52" s="50">
        <v>4926</v>
      </c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24968</v>
      </c>
      <c r="D57" s="55">
        <v>765359</v>
      </c>
      <c r="E57" s="56">
        <v>115615</v>
      </c>
      <c r="F57" s="57">
        <v>4100000</v>
      </c>
      <c r="G57" s="55">
        <v>4100000</v>
      </c>
      <c r="H57" s="58">
        <v>264748</v>
      </c>
      <c r="I57" s="59">
        <v>3900000</v>
      </c>
      <c r="J57" s="55">
        <v>4485000</v>
      </c>
      <c r="K57" s="56">
        <v>5247450</v>
      </c>
    </row>
    <row r="58" spans="1:11" ht="13.5" x14ac:dyDescent="0.25">
      <c r="A58" s="24" t="s">
        <v>68</v>
      </c>
      <c r="B58" s="12" t="s">
        <v>20</v>
      </c>
      <c r="C58" s="55">
        <v>414433</v>
      </c>
      <c r="D58" s="55">
        <v>1126089</v>
      </c>
      <c r="E58" s="56">
        <v>1383285</v>
      </c>
      <c r="F58" s="57">
        <v>1300000</v>
      </c>
      <c r="G58" s="55">
        <v>1300000</v>
      </c>
      <c r="H58" s="58">
        <v>2099220</v>
      </c>
      <c r="I58" s="59">
        <v>1383285</v>
      </c>
      <c r="J58" s="55">
        <v>1451066</v>
      </c>
      <c r="K58" s="56">
        <v>1517815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439401</v>
      </c>
      <c r="D60" s="67">
        <f t="shared" ref="D60:K60" si="12">SUM(D55:D59)</f>
        <v>1891448</v>
      </c>
      <c r="E60" s="68">
        <f t="shared" si="12"/>
        <v>1498900</v>
      </c>
      <c r="F60" s="69">
        <f t="shared" si="12"/>
        <v>5400000</v>
      </c>
      <c r="G60" s="67">
        <f t="shared" si="12"/>
        <v>5400000</v>
      </c>
      <c r="H60" s="70">
        <f t="shared" si="12"/>
        <v>2363968</v>
      </c>
      <c r="I60" s="71">
        <f t="shared" si="12"/>
        <v>5283285</v>
      </c>
      <c r="J60" s="67">
        <f t="shared" si="12"/>
        <v>5936066</v>
      </c>
      <c r="K60" s="68">
        <f t="shared" si="12"/>
        <v>6765265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19000</v>
      </c>
      <c r="E63" s="20">
        <v>19000</v>
      </c>
      <c r="F63" s="78">
        <v>19000</v>
      </c>
      <c r="G63" s="19">
        <v>19000</v>
      </c>
      <c r="H63" s="22">
        <v>19000</v>
      </c>
      <c r="I63" s="23">
        <v>19000</v>
      </c>
      <c r="J63" s="19">
        <v>19000</v>
      </c>
      <c r="K63" s="20">
        <v>19000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1</v>
      </c>
      <c r="E65" s="20">
        <v>1</v>
      </c>
      <c r="F65" s="78">
        <v>1</v>
      </c>
      <c r="G65" s="79">
        <v>1</v>
      </c>
      <c r="H65" s="81">
        <v>1</v>
      </c>
      <c r="I65" s="23">
        <v>1</v>
      </c>
      <c r="J65" s="19">
        <v>1</v>
      </c>
      <c r="K65" s="20">
        <v>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39752859</v>
      </c>
      <c r="D71" s="55">
        <v>34757668</v>
      </c>
      <c r="E71" s="56">
        <v>37784600</v>
      </c>
      <c r="F71" s="57">
        <v>42956036</v>
      </c>
      <c r="G71" s="55">
        <v>42956036</v>
      </c>
      <c r="H71" s="58">
        <v>43920838</v>
      </c>
      <c r="I71" s="59">
        <v>42956036</v>
      </c>
      <c r="J71" s="55">
        <v>44932014</v>
      </c>
      <c r="K71" s="56">
        <v>46998886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39752859</v>
      </c>
      <c r="D79" s="88">
        <f t="shared" ref="D79:K79" si="13">SUM(D70:D78)</f>
        <v>34757668</v>
      </c>
      <c r="E79" s="89">
        <f t="shared" si="13"/>
        <v>37784600</v>
      </c>
      <c r="F79" s="90">
        <f t="shared" si="13"/>
        <v>42956036</v>
      </c>
      <c r="G79" s="88">
        <f t="shared" si="13"/>
        <v>42956036</v>
      </c>
      <c r="H79" s="91">
        <f t="shared" si="13"/>
        <v>43920838</v>
      </c>
      <c r="I79" s="92">
        <f t="shared" si="13"/>
        <v>42956036</v>
      </c>
      <c r="J79" s="88">
        <f t="shared" si="13"/>
        <v>44932014</v>
      </c>
      <c r="K79" s="89">
        <f t="shared" si="13"/>
        <v>46998886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</v>
      </c>
      <c r="D6" s="19">
        <v>15</v>
      </c>
      <c r="E6" s="20">
        <v>15</v>
      </c>
      <c r="F6" s="21">
        <v>15</v>
      </c>
      <c r="G6" s="19">
        <v>15</v>
      </c>
      <c r="H6" s="22">
        <v>15</v>
      </c>
      <c r="I6" s="23">
        <v>15</v>
      </c>
      <c r="J6" s="19">
        <v>15</v>
      </c>
      <c r="K6" s="20">
        <v>15</v>
      </c>
    </row>
    <row r="7" spans="1:11" ht="13.5" x14ac:dyDescent="0.25">
      <c r="A7" s="24" t="s">
        <v>22</v>
      </c>
      <c r="B7" s="12" t="s">
        <v>20</v>
      </c>
      <c r="C7" s="19">
        <v>19</v>
      </c>
      <c r="D7" s="19">
        <v>19</v>
      </c>
      <c r="E7" s="20">
        <v>19</v>
      </c>
      <c r="F7" s="21">
        <v>19</v>
      </c>
      <c r="G7" s="19">
        <v>19</v>
      </c>
      <c r="H7" s="22">
        <v>19</v>
      </c>
      <c r="I7" s="23">
        <v>19</v>
      </c>
      <c r="J7" s="19">
        <v>19</v>
      </c>
      <c r="K7" s="20">
        <v>19</v>
      </c>
    </row>
    <row r="8" spans="1:11" ht="13.5" x14ac:dyDescent="0.25">
      <c r="A8" s="24" t="s">
        <v>23</v>
      </c>
      <c r="B8" s="12" t="s">
        <v>24</v>
      </c>
      <c r="C8" s="19">
        <v>3812</v>
      </c>
      <c r="D8" s="19">
        <v>3812</v>
      </c>
      <c r="E8" s="20">
        <v>3812</v>
      </c>
      <c r="F8" s="21">
        <v>3812</v>
      </c>
      <c r="G8" s="19">
        <v>3812</v>
      </c>
      <c r="H8" s="22">
        <v>3812</v>
      </c>
      <c r="I8" s="23">
        <v>3812</v>
      </c>
      <c r="J8" s="19">
        <v>3812</v>
      </c>
      <c r="K8" s="20">
        <v>3812</v>
      </c>
    </row>
    <row r="9" spans="1:11" ht="13.5" x14ac:dyDescent="0.25">
      <c r="A9" s="24" t="s">
        <v>25</v>
      </c>
      <c r="B9" s="12" t="s">
        <v>26</v>
      </c>
      <c r="C9" s="19">
        <v>413</v>
      </c>
      <c r="D9" s="19">
        <v>413</v>
      </c>
      <c r="E9" s="20">
        <v>413</v>
      </c>
      <c r="F9" s="21">
        <v>413</v>
      </c>
      <c r="G9" s="19">
        <v>413</v>
      </c>
      <c r="H9" s="22">
        <v>413</v>
      </c>
      <c r="I9" s="23">
        <v>413</v>
      </c>
      <c r="J9" s="19">
        <v>413</v>
      </c>
      <c r="K9" s="20">
        <v>413</v>
      </c>
    </row>
    <row r="10" spans="1:11" ht="13.5" x14ac:dyDescent="0.25">
      <c r="A10" s="25" t="s">
        <v>27</v>
      </c>
      <c r="B10" s="12" t="s">
        <v>20</v>
      </c>
      <c r="C10" s="26">
        <f>SUM(C6:C9)</f>
        <v>4259</v>
      </c>
      <c r="D10" s="26">
        <f t="shared" ref="D10:K10" si="0">SUM(D6:D9)</f>
        <v>4259</v>
      </c>
      <c r="E10" s="27">
        <f t="shared" si="0"/>
        <v>4259</v>
      </c>
      <c r="F10" s="28">
        <f t="shared" si="0"/>
        <v>4259</v>
      </c>
      <c r="G10" s="26">
        <f t="shared" si="0"/>
        <v>4259</v>
      </c>
      <c r="H10" s="29">
        <f t="shared" si="0"/>
        <v>4259</v>
      </c>
      <c r="I10" s="30">
        <f t="shared" si="0"/>
        <v>4259</v>
      </c>
      <c r="J10" s="26">
        <f t="shared" si="0"/>
        <v>4259</v>
      </c>
      <c r="K10" s="27">
        <f t="shared" si="0"/>
        <v>4259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4259</v>
      </c>
      <c r="D12" s="19">
        <v>4259</v>
      </c>
      <c r="E12" s="20">
        <v>4259</v>
      </c>
      <c r="F12" s="21">
        <v>4259</v>
      </c>
      <c r="G12" s="19">
        <v>4259</v>
      </c>
      <c r="H12" s="22">
        <v>4259</v>
      </c>
      <c r="I12" s="23">
        <v>4259</v>
      </c>
      <c r="J12" s="19">
        <v>4259</v>
      </c>
      <c r="K12" s="20">
        <v>4259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4259</v>
      </c>
      <c r="D14" s="31">
        <f t="shared" ref="D14:K14" si="1">SUM(D11:D13)</f>
        <v>4259</v>
      </c>
      <c r="E14" s="32">
        <f t="shared" si="1"/>
        <v>4259</v>
      </c>
      <c r="F14" s="33">
        <f t="shared" si="1"/>
        <v>4259</v>
      </c>
      <c r="G14" s="31">
        <f t="shared" si="1"/>
        <v>4259</v>
      </c>
      <c r="H14" s="34">
        <f t="shared" si="1"/>
        <v>4259</v>
      </c>
      <c r="I14" s="35">
        <f t="shared" si="1"/>
        <v>4259</v>
      </c>
      <c r="J14" s="31">
        <f t="shared" si="1"/>
        <v>4259</v>
      </c>
      <c r="K14" s="32">
        <f t="shared" si="1"/>
        <v>4259</v>
      </c>
    </row>
    <row r="15" spans="1:11" ht="13.5" x14ac:dyDescent="0.25">
      <c r="A15" s="36" t="s">
        <v>33</v>
      </c>
      <c r="B15" s="12" t="s">
        <v>34</v>
      </c>
      <c r="C15" s="37">
        <f>+C10+C14</f>
        <v>8518</v>
      </c>
      <c r="D15" s="37">
        <f t="shared" ref="D15:K15" si="2">+D10+D14</f>
        <v>8518</v>
      </c>
      <c r="E15" s="38">
        <f t="shared" si="2"/>
        <v>8518</v>
      </c>
      <c r="F15" s="39">
        <f t="shared" si="2"/>
        <v>8518</v>
      </c>
      <c r="G15" s="37">
        <f t="shared" si="2"/>
        <v>8518</v>
      </c>
      <c r="H15" s="40">
        <f t="shared" si="2"/>
        <v>8518</v>
      </c>
      <c r="I15" s="41">
        <f t="shared" si="2"/>
        <v>8518</v>
      </c>
      <c r="J15" s="37">
        <f t="shared" si="2"/>
        <v>8518</v>
      </c>
      <c r="K15" s="38">
        <f t="shared" si="2"/>
        <v>8518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16638</v>
      </c>
      <c r="D17" s="19">
        <v>16638</v>
      </c>
      <c r="E17" s="20">
        <v>16638</v>
      </c>
      <c r="F17" s="21">
        <v>16638</v>
      </c>
      <c r="G17" s="19">
        <v>16638</v>
      </c>
      <c r="H17" s="22">
        <v>16638</v>
      </c>
      <c r="I17" s="23">
        <v>16638</v>
      </c>
      <c r="J17" s="19">
        <v>16638</v>
      </c>
      <c r="K17" s="20">
        <v>16638</v>
      </c>
    </row>
    <row r="18" spans="1:11" ht="13.5" x14ac:dyDescent="0.25">
      <c r="A18" s="24" t="s">
        <v>37</v>
      </c>
      <c r="B18" s="12" t="s">
        <v>20</v>
      </c>
      <c r="C18" s="19">
        <v>860</v>
      </c>
      <c r="D18" s="19">
        <v>860</v>
      </c>
      <c r="E18" s="20">
        <v>860</v>
      </c>
      <c r="F18" s="21">
        <v>860</v>
      </c>
      <c r="G18" s="19">
        <v>860</v>
      </c>
      <c r="H18" s="22">
        <v>860</v>
      </c>
      <c r="I18" s="23">
        <v>860</v>
      </c>
      <c r="J18" s="19">
        <v>860</v>
      </c>
      <c r="K18" s="20">
        <v>860</v>
      </c>
    </row>
    <row r="19" spans="1:11" ht="13.5" x14ac:dyDescent="0.25">
      <c r="A19" s="24" t="s">
        <v>38</v>
      </c>
      <c r="B19" s="12" t="s">
        <v>20</v>
      </c>
      <c r="C19" s="19">
        <v>424</v>
      </c>
      <c r="D19" s="19">
        <v>424</v>
      </c>
      <c r="E19" s="20">
        <v>424</v>
      </c>
      <c r="F19" s="21">
        <v>424</v>
      </c>
      <c r="G19" s="19">
        <v>424</v>
      </c>
      <c r="H19" s="22">
        <v>424</v>
      </c>
      <c r="I19" s="23">
        <v>424</v>
      </c>
      <c r="J19" s="19">
        <v>424</v>
      </c>
      <c r="K19" s="20">
        <v>424</v>
      </c>
    </row>
    <row r="20" spans="1:11" ht="13.5" x14ac:dyDescent="0.25">
      <c r="A20" s="24" t="s">
        <v>39</v>
      </c>
      <c r="B20" s="12" t="s">
        <v>20</v>
      </c>
      <c r="C20" s="19">
        <v>6718</v>
      </c>
      <c r="D20" s="19">
        <v>6718</v>
      </c>
      <c r="E20" s="20">
        <v>6718</v>
      </c>
      <c r="F20" s="21">
        <v>6718</v>
      </c>
      <c r="G20" s="19">
        <v>6718</v>
      </c>
      <c r="H20" s="22">
        <v>6718</v>
      </c>
      <c r="I20" s="23">
        <v>6718</v>
      </c>
      <c r="J20" s="19">
        <v>6718</v>
      </c>
      <c r="K20" s="20">
        <v>6718</v>
      </c>
    </row>
    <row r="21" spans="1:11" ht="13.5" x14ac:dyDescent="0.25">
      <c r="A21" s="24" t="s">
        <v>40</v>
      </c>
      <c r="B21" s="12" t="s">
        <v>20</v>
      </c>
      <c r="C21" s="19">
        <v>10833</v>
      </c>
      <c r="D21" s="19">
        <v>10833</v>
      </c>
      <c r="E21" s="20">
        <v>10833</v>
      </c>
      <c r="F21" s="21">
        <v>10833</v>
      </c>
      <c r="G21" s="19">
        <v>10833</v>
      </c>
      <c r="H21" s="22">
        <v>10833</v>
      </c>
      <c r="I21" s="23">
        <v>10833</v>
      </c>
      <c r="J21" s="19">
        <v>10833</v>
      </c>
      <c r="K21" s="20">
        <v>10833</v>
      </c>
    </row>
    <row r="22" spans="1:11" ht="13.5" x14ac:dyDescent="0.25">
      <c r="A22" s="25" t="s">
        <v>27</v>
      </c>
      <c r="B22" s="12" t="s">
        <v>20</v>
      </c>
      <c r="C22" s="26">
        <f>SUM(C17:C21)</f>
        <v>35473</v>
      </c>
      <c r="D22" s="26">
        <f t="shared" ref="D22:K22" si="3">SUM(D17:D21)</f>
        <v>35473</v>
      </c>
      <c r="E22" s="27">
        <f t="shared" si="3"/>
        <v>35473</v>
      </c>
      <c r="F22" s="28">
        <f t="shared" si="3"/>
        <v>35473</v>
      </c>
      <c r="G22" s="26">
        <f t="shared" si="3"/>
        <v>35473</v>
      </c>
      <c r="H22" s="29">
        <f t="shared" si="3"/>
        <v>35473</v>
      </c>
      <c r="I22" s="30">
        <f t="shared" si="3"/>
        <v>35473</v>
      </c>
      <c r="J22" s="26">
        <f t="shared" si="3"/>
        <v>35473</v>
      </c>
      <c r="K22" s="27">
        <f t="shared" si="3"/>
        <v>35473</v>
      </c>
    </row>
    <row r="23" spans="1:11" ht="13.5" x14ac:dyDescent="0.25">
      <c r="A23" s="24" t="s">
        <v>41</v>
      </c>
      <c r="B23" s="12" t="s">
        <v>20</v>
      </c>
      <c r="C23" s="19">
        <v>80</v>
      </c>
      <c r="D23" s="19">
        <v>80</v>
      </c>
      <c r="E23" s="20">
        <v>80</v>
      </c>
      <c r="F23" s="21">
        <v>80</v>
      </c>
      <c r="G23" s="19">
        <v>80</v>
      </c>
      <c r="H23" s="22">
        <v>80</v>
      </c>
      <c r="I23" s="23">
        <v>80</v>
      </c>
      <c r="J23" s="19">
        <v>80</v>
      </c>
      <c r="K23" s="20">
        <v>80</v>
      </c>
    </row>
    <row r="24" spans="1:11" ht="13.5" x14ac:dyDescent="0.25">
      <c r="A24" s="24" t="s">
        <v>42</v>
      </c>
      <c r="B24" s="12" t="s">
        <v>20</v>
      </c>
      <c r="C24" s="19">
        <v>864</v>
      </c>
      <c r="D24" s="19">
        <v>864</v>
      </c>
      <c r="E24" s="20">
        <v>864</v>
      </c>
      <c r="F24" s="21">
        <v>864</v>
      </c>
      <c r="G24" s="19">
        <v>864</v>
      </c>
      <c r="H24" s="22">
        <v>864</v>
      </c>
      <c r="I24" s="23">
        <v>864</v>
      </c>
      <c r="J24" s="19">
        <v>864</v>
      </c>
      <c r="K24" s="20">
        <v>864</v>
      </c>
    </row>
    <row r="25" spans="1:11" ht="13.5" x14ac:dyDescent="0.25">
      <c r="A25" s="24" t="s">
        <v>43</v>
      </c>
      <c r="B25" s="12" t="s">
        <v>20</v>
      </c>
      <c r="C25" s="19">
        <v>4698</v>
      </c>
      <c r="D25" s="19">
        <v>4698</v>
      </c>
      <c r="E25" s="20">
        <v>4698</v>
      </c>
      <c r="F25" s="21">
        <v>4698</v>
      </c>
      <c r="G25" s="19">
        <v>4698</v>
      </c>
      <c r="H25" s="22">
        <v>4698</v>
      </c>
      <c r="I25" s="23">
        <v>4698</v>
      </c>
      <c r="J25" s="19">
        <v>4698</v>
      </c>
      <c r="K25" s="20">
        <v>4698</v>
      </c>
    </row>
    <row r="26" spans="1:11" ht="13.5" x14ac:dyDescent="0.25">
      <c r="A26" s="25" t="s">
        <v>32</v>
      </c>
      <c r="B26" s="12" t="s">
        <v>20</v>
      </c>
      <c r="C26" s="31">
        <f>SUM(C23:C25)</f>
        <v>5642</v>
      </c>
      <c r="D26" s="31">
        <f t="shared" ref="D26:K26" si="4">SUM(D23:D25)</f>
        <v>5642</v>
      </c>
      <c r="E26" s="32">
        <f t="shared" si="4"/>
        <v>5642</v>
      </c>
      <c r="F26" s="33">
        <f t="shared" si="4"/>
        <v>5642</v>
      </c>
      <c r="G26" s="31">
        <f t="shared" si="4"/>
        <v>5642</v>
      </c>
      <c r="H26" s="34">
        <f t="shared" si="4"/>
        <v>5642</v>
      </c>
      <c r="I26" s="35">
        <f t="shared" si="4"/>
        <v>5642</v>
      </c>
      <c r="J26" s="31">
        <f t="shared" si="4"/>
        <v>5642</v>
      </c>
      <c r="K26" s="32">
        <f t="shared" si="4"/>
        <v>5642</v>
      </c>
    </row>
    <row r="27" spans="1:11" ht="13.5" x14ac:dyDescent="0.25">
      <c r="A27" s="36" t="s">
        <v>33</v>
      </c>
      <c r="B27" s="12" t="s">
        <v>34</v>
      </c>
      <c r="C27" s="37">
        <f>+C22+C26</f>
        <v>41115</v>
      </c>
      <c r="D27" s="37">
        <f t="shared" ref="D27:K27" si="5">+D22+D26</f>
        <v>41115</v>
      </c>
      <c r="E27" s="38">
        <f t="shared" si="5"/>
        <v>41115</v>
      </c>
      <c r="F27" s="39">
        <f t="shared" si="5"/>
        <v>41115</v>
      </c>
      <c r="G27" s="37">
        <f t="shared" si="5"/>
        <v>41115</v>
      </c>
      <c r="H27" s="40">
        <f t="shared" si="5"/>
        <v>41115</v>
      </c>
      <c r="I27" s="41">
        <f t="shared" si="5"/>
        <v>41115</v>
      </c>
      <c r="J27" s="37">
        <f t="shared" si="5"/>
        <v>41115</v>
      </c>
      <c r="K27" s="38">
        <f t="shared" si="5"/>
        <v>41115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37345</v>
      </c>
      <c r="D29" s="19">
        <v>37345</v>
      </c>
      <c r="E29" s="20">
        <v>37345</v>
      </c>
      <c r="F29" s="21">
        <v>37345</v>
      </c>
      <c r="G29" s="19">
        <v>37345</v>
      </c>
      <c r="H29" s="22">
        <v>37345</v>
      </c>
      <c r="I29" s="23">
        <v>37345</v>
      </c>
      <c r="J29" s="19">
        <v>37345</v>
      </c>
      <c r="K29" s="20">
        <v>37345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37345</v>
      </c>
      <c r="D31" s="26">
        <f t="shared" ref="D31:K31" si="6">SUM(D29:D30)</f>
        <v>37345</v>
      </c>
      <c r="E31" s="27">
        <f t="shared" si="6"/>
        <v>37345</v>
      </c>
      <c r="F31" s="28">
        <f t="shared" si="6"/>
        <v>37345</v>
      </c>
      <c r="G31" s="26">
        <f t="shared" si="6"/>
        <v>37345</v>
      </c>
      <c r="H31" s="29">
        <f t="shared" si="6"/>
        <v>37345</v>
      </c>
      <c r="I31" s="30">
        <f t="shared" si="6"/>
        <v>37345</v>
      </c>
      <c r="J31" s="26">
        <f t="shared" si="6"/>
        <v>37345</v>
      </c>
      <c r="K31" s="27">
        <f t="shared" si="6"/>
        <v>37345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37345</v>
      </c>
      <c r="D36" s="37">
        <f t="shared" ref="D36:K36" si="8">+D31+D35</f>
        <v>37345</v>
      </c>
      <c r="E36" s="38">
        <f t="shared" si="8"/>
        <v>37345</v>
      </c>
      <c r="F36" s="39">
        <f t="shared" si="8"/>
        <v>37345</v>
      </c>
      <c r="G36" s="37">
        <f t="shared" si="8"/>
        <v>37345</v>
      </c>
      <c r="H36" s="40">
        <f t="shared" si="8"/>
        <v>37345</v>
      </c>
      <c r="I36" s="41">
        <f t="shared" si="8"/>
        <v>37345</v>
      </c>
      <c r="J36" s="37">
        <f t="shared" si="8"/>
        <v>37345</v>
      </c>
      <c r="K36" s="38">
        <f t="shared" si="8"/>
        <v>37345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20066</v>
      </c>
      <c r="D38" s="42">
        <v>20066</v>
      </c>
      <c r="E38" s="43">
        <v>20066</v>
      </c>
      <c r="F38" s="44">
        <v>20066</v>
      </c>
      <c r="G38" s="42">
        <v>20066</v>
      </c>
      <c r="H38" s="45">
        <v>20066</v>
      </c>
      <c r="I38" s="46">
        <v>20066</v>
      </c>
      <c r="J38" s="42">
        <v>20066</v>
      </c>
      <c r="K38" s="43">
        <v>20066</v>
      </c>
    </row>
    <row r="39" spans="1:11" ht="13.5" x14ac:dyDescent="0.25">
      <c r="A39" s="25" t="s">
        <v>27</v>
      </c>
      <c r="B39" s="12" t="s">
        <v>20</v>
      </c>
      <c r="C39" s="19">
        <f>+C38</f>
        <v>20066</v>
      </c>
      <c r="D39" s="19">
        <f t="shared" ref="D39:K39" si="9">+D38</f>
        <v>20066</v>
      </c>
      <c r="E39" s="20">
        <f t="shared" si="9"/>
        <v>20066</v>
      </c>
      <c r="F39" s="21">
        <f t="shared" si="9"/>
        <v>20066</v>
      </c>
      <c r="G39" s="19">
        <f t="shared" si="9"/>
        <v>20066</v>
      </c>
      <c r="H39" s="22">
        <f t="shared" si="9"/>
        <v>20066</v>
      </c>
      <c r="I39" s="23">
        <f t="shared" si="9"/>
        <v>20066</v>
      </c>
      <c r="J39" s="19">
        <f t="shared" si="9"/>
        <v>20066</v>
      </c>
      <c r="K39" s="20">
        <f t="shared" si="9"/>
        <v>20066</v>
      </c>
    </row>
    <row r="40" spans="1:11" ht="13.5" x14ac:dyDescent="0.25">
      <c r="A40" s="24" t="s">
        <v>52</v>
      </c>
      <c r="B40" s="12" t="s">
        <v>20</v>
      </c>
      <c r="C40" s="19">
        <v>257</v>
      </c>
      <c r="D40" s="19">
        <v>257</v>
      </c>
      <c r="E40" s="20">
        <v>257</v>
      </c>
      <c r="F40" s="21">
        <v>257</v>
      </c>
      <c r="G40" s="19">
        <v>257</v>
      </c>
      <c r="H40" s="22">
        <v>257</v>
      </c>
      <c r="I40" s="23">
        <v>257</v>
      </c>
      <c r="J40" s="19">
        <v>257</v>
      </c>
      <c r="K40" s="20">
        <v>257</v>
      </c>
    </row>
    <row r="41" spans="1:11" ht="13.5" x14ac:dyDescent="0.25">
      <c r="A41" s="24" t="s">
        <v>53</v>
      </c>
      <c r="B41" s="12" t="s">
        <v>20</v>
      </c>
      <c r="C41" s="19">
        <v>684</v>
      </c>
      <c r="D41" s="19">
        <v>684</v>
      </c>
      <c r="E41" s="20">
        <v>684</v>
      </c>
      <c r="F41" s="21">
        <v>684</v>
      </c>
      <c r="G41" s="19">
        <v>684</v>
      </c>
      <c r="H41" s="22">
        <v>684</v>
      </c>
      <c r="I41" s="23">
        <v>684</v>
      </c>
      <c r="J41" s="19">
        <v>684</v>
      </c>
      <c r="K41" s="20">
        <v>684</v>
      </c>
    </row>
    <row r="42" spans="1:11" ht="13.5" x14ac:dyDescent="0.25">
      <c r="A42" s="24" t="s">
        <v>54</v>
      </c>
      <c r="B42" s="12" t="s">
        <v>20</v>
      </c>
      <c r="C42" s="19">
        <v>17849</v>
      </c>
      <c r="D42" s="19">
        <v>17849</v>
      </c>
      <c r="E42" s="20">
        <v>17849</v>
      </c>
      <c r="F42" s="21">
        <v>17849</v>
      </c>
      <c r="G42" s="19">
        <v>17849</v>
      </c>
      <c r="H42" s="22">
        <v>17849</v>
      </c>
      <c r="I42" s="23">
        <v>17849</v>
      </c>
      <c r="J42" s="19">
        <v>17849</v>
      </c>
      <c r="K42" s="20">
        <v>17849</v>
      </c>
    </row>
    <row r="43" spans="1:11" ht="13.5" x14ac:dyDescent="0.25">
      <c r="A43" s="24" t="s">
        <v>55</v>
      </c>
      <c r="B43" s="12" t="s">
        <v>20</v>
      </c>
      <c r="C43" s="19">
        <v>327</v>
      </c>
      <c r="D43" s="19">
        <v>327</v>
      </c>
      <c r="E43" s="20">
        <v>327</v>
      </c>
      <c r="F43" s="21">
        <v>327</v>
      </c>
      <c r="G43" s="19">
        <v>327</v>
      </c>
      <c r="H43" s="22">
        <v>327</v>
      </c>
      <c r="I43" s="23">
        <v>327</v>
      </c>
      <c r="J43" s="19">
        <v>327</v>
      </c>
      <c r="K43" s="20">
        <v>327</v>
      </c>
    </row>
    <row r="44" spans="1:11" ht="13.5" x14ac:dyDescent="0.25">
      <c r="A44" s="24" t="s">
        <v>56</v>
      </c>
      <c r="B44" s="12" t="s">
        <v>20</v>
      </c>
      <c r="C44" s="19">
        <v>1933</v>
      </c>
      <c r="D44" s="19">
        <v>1933</v>
      </c>
      <c r="E44" s="20">
        <v>1933</v>
      </c>
      <c r="F44" s="21">
        <v>1933</v>
      </c>
      <c r="G44" s="19">
        <v>1933</v>
      </c>
      <c r="H44" s="22">
        <v>1933</v>
      </c>
      <c r="I44" s="23">
        <v>1933</v>
      </c>
      <c r="J44" s="19">
        <v>1933</v>
      </c>
      <c r="K44" s="20">
        <v>1933</v>
      </c>
    </row>
    <row r="45" spans="1:11" ht="13.5" x14ac:dyDescent="0.25">
      <c r="A45" s="25" t="s">
        <v>32</v>
      </c>
      <c r="B45" s="12" t="s">
        <v>20</v>
      </c>
      <c r="C45" s="31">
        <f>SUM(C40:C44)</f>
        <v>21050</v>
      </c>
      <c r="D45" s="31">
        <f t="shared" ref="D45:K45" si="10">SUM(D40:D44)</f>
        <v>21050</v>
      </c>
      <c r="E45" s="32">
        <f t="shared" si="10"/>
        <v>21050</v>
      </c>
      <c r="F45" s="33">
        <f t="shared" si="10"/>
        <v>21050</v>
      </c>
      <c r="G45" s="31">
        <f t="shared" si="10"/>
        <v>21050</v>
      </c>
      <c r="H45" s="34">
        <f t="shared" si="10"/>
        <v>21050</v>
      </c>
      <c r="I45" s="35">
        <f t="shared" si="10"/>
        <v>21050</v>
      </c>
      <c r="J45" s="31">
        <f t="shared" si="10"/>
        <v>21050</v>
      </c>
      <c r="K45" s="32">
        <f t="shared" si="10"/>
        <v>21050</v>
      </c>
    </row>
    <row r="46" spans="1:11" ht="13.5" x14ac:dyDescent="0.25">
      <c r="A46" s="36" t="s">
        <v>33</v>
      </c>
      <c r="B46" s="12" t="s">
        <v>34</v>
      </c>
      <c r="C46" s="37">
        <f>+C39+C45</f>
        <v>41116</v>
      </c>
      <c r="D46" s="37">
        <f t="shared" ref="D46:K46" si="11">+D39+D45</f>
        <v>41116</v>
      </c>
      <c r="E46" s="38">
        <f t="shared" si="11"/>
        <v>41116</v>
      </c>
      <c r="F46" s="39">
        <f t="shared" si="11"/>
        <v>41116</v>
      </c>
      <c r="G46" s="37">
        <f t="shared" si="11"/>
        <v>41116</v>
      </c>
      <c r="H46" s="40">
        <f t="shared" si="11"/>
        <v>41116</v>
      </c>
      <c r="I46" s="41">
        <f t="shared" si="11"/>
        <v>41116</v>
      </c>
      <c r="J46" s="37">
        <f t="shared" si="11"/>
        <v>41116</v>
      </c>
      <c r="K46" s="38">
        <f t="shared" si="11"/>
        <v>41116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578</v>
      </c>
      <c r="D49" s="19">
        <v>576</v>
      </c>
      <c r="E49" s="50">
        <v>576</v>
      </c>
      <c r="F49" s="23">
        <v>173</v>
      </c>
      <c r="G49" s="19">
        <v>173</v>
      </c>
      <c r="H49" s="50">
        <v>505</v>
      </c>
      <c r="I49" s="23">
        <v>505</v>
      </c>
      <c r="J49" s="19">
        <v>505</v>
      </c>
      <c r="K49" s="50">
        <v>505</v>
      </c>
    </row>
    <row r="50" spans="1:11" ht="13.5" x14ac:dyDescent="0.25">
      <c r="A50" s="24" t="s">
        <v>60</v>
      </c>
      <c r="B50" s="12" t="s">
        <v>20</v>
      </c>
      <c r="C50" s="19">
        <v>361</v>
      </c>
      <c r="D50" s="19">
        <v>342</v>
      </c>
      <c r="E50" s="50">
        <v>342</v>
      </c>
      <c r="F50" s="23">
        <v>209</v>
      </c>
      <c r="G50" s="19">
        <v>209</v>
      </c>
      <c r="H50" s="50">
        <v>505</v>
      </c>
      <c r="I50" s="23">
        <v>505</v>
      </c>
      <c r="J50" s="19">
        <v>505</v>
      </c>
      <c r="K50" s="50">
        <v>505</v>
      </c>
    </row>
    <row r="51" spans="1:11" ht="13.5" x14ac:dyDescent="0.25">
      <c r="A51" s="24" t="s">
        <v>61</v>
      </c>
      <c r="B51" s="12" t="s">
        <v>20</v>
      </c>
      <c r="C51" s="19">
        <v>802</v>
      </c>
      <c r="D51" s="19">
        <v>385</v>
      </c>
      <c r="E51" s="50">
        <v>385</v>
      </c>
      <c r="F51" s="23">
        <v>333</v>
      </c>
      <c r="G51" s="19">
        <v>333</v>
      </c>
      <c r="H51" s="50">
        <v>1125</v>
      </c>
      <c r="I51" s="23">
        <v>1125</v>
      </c>
      <c r="J51" s="19">
        <v>1125</v>
      </c>
      <c r="K51" s="50">
        <v>1125</v>
      </c>
    </row>
    <row r="52" spans="1:11" ht="13.5" x14ac:dyDescent="0.25">
      <c r="A52" s="51" t="s">
        <v>62</v>
      </c>
      <c r="B52" s="12" t="s">
        <v>20</v>
      </c>
      <c r="C52" s="19">
        <v>369</v>
      </c>
      <c r="D52" s="19">
        <v>252</v>
      </c>
      <c r="E52" s="50">
        <v>252</v>
      </c>
      <c r="F52" s="23">
        <v>227</v>
      </c>
      <c r="G52" s="19">
        <v>227</v>
      </c>
      <c r="H52" s="50">
        <v>505</v>
      </c>
      <c r="I52" s="23">
        <v>505</v>
      </c>
      <c r="J52" s="19">
        <v>505</v>
      </c>
      <c r="K52" s="50">
        <v>505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-3819936</v>
      </c>
      <c r="D71" s="55">
        <v>15510069</v>
      </c>
      <c r="E71" s="56">
        <v>14818480</v>
      </c>
      <c r="F71" s="57">
        <v>14798282</v>
      </c>
      <c r="G71" s="55">
        <v>14798282</v>
      </c>
      <c r="H71" s="58">
        <v>6870953</v>
      </c>
      <c r="I71" s="59">
        <v>15612189</v>
      </c>
      <c r="J71" s="55">
        <v>16486469</v>
      </c>
      <c r="K71" s="56">
        <v>17426198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1278831</v>
      </c>
      <c r="G74" s="55">
        <v>1278831</v>
      </c>
      <c r="H74" s="58">
        <v>1701127</v>
      </c>
      <c r="I74" s="59">
        <v>1657723</v>
      </c>
      <c r="J74" s="55">
        <v>1917986</v>
      </c>
      <c r="K74" s="56">
        <v>2219109</v>
      </c>
    </row>
    <row r="75" spans="1:11" ht="13.5" x14ac:dyDescent="0.25">
      <c r="A75" s="24" t="s">
        <v>86</v>
      </c>
      <c r="B75" s="12" t="s">
        <v>20</v>
      </c>
      <c r="C75" s="55"/>
      <c r="D75" s="55">
        <v>213308</v>
      </c>
      <c r="E75" s="56">
        <v>435511</v>
      </c>
      <c r="F75" s="57">
        <v>182393</v>
      </c>
      <c r="G75" s="55">
        <v>182393</v>
      </c>
      <c r="H75" s="58">
        <v>1367548</v>
      </c>
      <c r="I75" s="59">
        <v>221289</v>
      </c>
      <c r="J75" s="55">
        <v>233680</v>
      </c>
      <c r="K75" s="56">
        <v>247000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-3819936</v>
      </c>
      <c r="D79" s="88">
        <f t="shared" ref="D79:K79" si="13">SUM(D70:D78)</f>
        <v>15723377</v>
      </c>
      <c r="E79" s="89">
        <f t="shared" si="13"/>
        <v>15253991</v>
      </c>
      <c r="F79" s="90">
        <f t="shared" si="13"/>
        <v>16259506</v>
      </c>
      <c r="G79" s="88">
        <f t="shared" si="13"/>
        <v>16259506</v>
      </c>
      <c r="H79" s="91">
        <f t="shared" si="13"/>
        <v>9939628</v>
      </c>
      <c r="I79" s="92">
        <f t="shared" si="13"/>
        <v>17491201</v>
      </c>
      <c r="J79" s="88">
        <f t="shared" si="13"/>
        <v>18638135</v>
      </c>
      <c r="K79" s="89">
        <f t="shared" si="13"/>
        <v>19892307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24076101</v>
      </c>
      <c r="D71" s="55">
        <v>18650968</v>
      </c>
      <c r="E71" s="56">
        <v>21218342</v>
      </c>
      <c r="F71" s="57">
        <v>19555968</v>
      </c>
      <c r="G71" s="55">
        <v>24150000</v>
      </c>
      <c r="H71" s="58">
        <v>28127556</v>
      </c>
      <c r="I71" s="59">
        <v>25550000</v>
      </c>
      <c r="J71" s="55">
        <v>26725300</v>
      </c>
      <c r="K71" s="56">
        <v>27927939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24076101</v>
      </c>
      <c r="D79" s="88">
        <f t="shared" ref="D79:K79" si="13">SUM(D70:D78)</f>
        <v>18650968</v>
      </c>
      <c r="E79" s="89">
        <f t="shared" si="13"/>
        <v>21218342</v>
      </c>
      <c r="F79" s="90">
        <f t="shared" si="13"/>
        <v>19555968</v>
      </c>
      <c r="G79" s="88">
        <f t="shared" si="13"/>
        <v>24150000</v>
      </c>
      <c r="H79" s="91">
        <f t="shared" si="13"/>
        <v>28127556</v>
      </c>
      <c r="I79" s="92">
        <f t="shared" si="13"/>
        <v>25550000</v>
      </c>
      <c r="J79" s="88">
        <f t="shared" si="13"/>
        <v>26725300</v>
      </c>
      <c r="K79" s="89">
        <f t="shared" si="13"/>
        <v>27927939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58046</v>
      </c>
      <c r="G56" s="55">
        <v>58046</v>
      </c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58046</v>
      </c>
      <c r="G60" s="67">
        <f t="shared" si="12"/>
        <v>58046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1539</v>
      </c>
      <c r="D72" s="55"/>
      <c r="E72" s="56"/>
      <c r="F72" s="57">
        <v>594585</v>
      </c>
      <c r="G72" s="55">
        <v>594585</v>
      </c>
      <c r="H72" s="58"/>
      <c r="I72" s="59">
        <v>951336</v>
      </c>
      <c r="J72" s="55">
        <v>1008420</v>
      </c>
      <c r="K72" s="56">
        <v>1068924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1539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594585</v>
      </c>
      <c r="G79" s="88">
        <f t="shared" si="13"/>
        <v>594585</v>
      </c>
      <c r="H79" s="91">
        <f t="shared" si="13"/>
        <v>0</v>
      </c>
      <c r="I79" s="92">
        <f t="shared" si="13"/>
        <v>951336</v>
      </c>
      <c r="J79" s="88">
        <f t="shared" si="13"/>
        <v>1008420</v>
      </c>
      <c r="K79" s="89">
        <f t="shared" si="13"/>
        <v>1068924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11466</v>
      </c>
      <c r="D6" s="19">
        <v>11466</v>
      </c>
      <c r="E6" s="20">
        <v>11466</v>
      </c>
      <c r="F6" s="21">
        <v>11466</v>
      </c>
      <c r="G6" s="19">
        <v>11466</v>
      </c>
      <c r="H6" s="22">
        <v>11466</v>
      </c>
      <c r="I6" s="23">
        <v>11466</v>
      </c>
      <c r="J6" s="19">
        <v>11466</v>
      </c>
      <c r="K6" s="20">
        <v>11466</v>
      </c>
    </row>
    <row r="7" spans="1:11" ht="13.5" x14ac:dyDescent="0.25">
      <c r="A7" s="24" t="s">
        <v>22</v>
      </c>
      <c r="B7" s="12" t="s">
        <v>20</v>
      </c>
      <c r="C7" s="19">
        <v>61459</v>
      </c>
      <c r="D7" s="19">
        <v>61459</v>
      </c>
      <c r="E7" s="20">
        <v>61459</v>
      </c>
      <c r="F7" s="21">
        <v>61459</v>
      </c>
      <c r="G7" s="19">
        <v>61459</v>
      </c>
      <c r="H7" s="22">
        <v>61459</v>
      </c>
      <c r="I7" s="23">
        <v>61459</v>
      </c>
      <c r="J7" s="19">
        <v>61459</v>
      </c>
      <c r="K7" s="20">
        <v>61459</v>
      </c>
    </row>
    <row r="8" spans="1:11" ht="13.5" x14ac:dyDescent="0.25">
      <c r="A8" s="24" t="s">
        <v>23</v>
      </c>
      <c r="B8" s="12" t="s">
        <v>24</v>
      </c>
      <c r="C8" s="19">
        <v>3864</v>
      </c>
      <c r="D8" s="19">
        <v>3864</v>
      </c>
      <c r="E8" s="20">
        <v>3864</v>
      </c>
      <c r="F8" s="21">
        <v>3864</v>
      </c>
      <c r="G8" s="19">
        <v>3864</v>
      </c>
      <c r="H8" s="22">
        <v>3864</v>
      </c>
      <c r="I8" s="23">
        <v>3864</v>
      </c>
      <c r="J8" s="19">
        <v>3864</v>
      </c>
      <c r="K8" s="20">
        <v>3864</v>
      </c>
    </row>
    <row r="9" spans="1:11" ht="13.5" x14ac:dyDescent="0.25">
      <c r="A9" s="24" t="s">
        <v>25</v>
      </c>
      <c r="B9" s="12" t="s">
        <v>26</v>
      </c>
      <c r="C9" s="19">
        <v>55221</v>
      </c>
      <c r="D9" s="19">
        <v>55221</v>
      </c>
      <c r="E9" s="20">
        <v>55221</v>
      </c>
      <c r="F9" s="21">
        <v>55221</v>
      </c>
      <c r="G9" s="19">
        <v>55221</v>
      </c>
      <c r="H9" s="22">
        <v>55221</v>
      </c>
      <c r="I9" s="23">
        <v>55221</v>
      </c>
      <c r="J9" s="19">
        <v>55221</v>
      </c>
      <c r="K9" s="20">
        <v>55221</v>
      </c>
    </row>
    <row r="10" spans="1:11" ht="13.5" x14ac:dyDescent="0.25">
      <c r="A10" s="25" t="s">
        <v>27</v>
      </c>
      <c r="B10" s="12" t="s">
        <v>20</v>
      </c>
      <c r="C10" s="26">
        <f>SUM(C6:C9)</f>
        <v>132010</v>
      </c>
      <c r="D10" s="26">
        <f t="shared" ref="D10:K10" si="0">SUM(D6:D9)</f>
        <v>132010</v>
      </c>
      <c r="E10" s="27">
        <f t="shared" si="0"/>
        <v>132010</v>
      </c>
      <c r="F10" s="28">
        <f t="shared" si="0"/>
        <v>132010</v>
      </c>
      <c r="G10" s="26">
        <f t="shared" si="0"/>
        <v>132010</v>
      </c>
      <c r="H10" s="29">
        <f t="shared" si="0"/>
        <v>132010</v>
      </c>
      <c r="I10" s="30">
        <f t="shared" si="0"/>
        <v>132010</v>
      </c>
      <c r="J10" s="26">
        <f t="shared" si="0"/>
        <v>132010</v>
      </c>
      <c r="K10" s="27">
        <f t="shared" si="0"/>
        <v>132010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132010</v>
      </c>
      <c r="D15" s="37">
        <f t="shared" ref="D15:K15" si="2">+D10+D14</f>
        <v>132010</v>
      </c>
      <c r="E15" s="38">
        <f t="shared" si="2"/>
        <v>132010</v>
      </c>
      <c r="F15" s="39">
        <f t="shared" si="2"/>
        <v>132010</v>
      </c>
      <c r="G15" s="37">
        <f t="shared" si="2"/>
        <v>132010</v>
      </c>
      <c r="H15" s="40">
        <f t="shared" si="2"/>
        <v>132010</v>
      </c>
      <c r="I15" s="41">
        <f t="shared" si="2"/>
        <v>132010</v>
      </c>
      <c r="J15" s="37">
        <f t="shared" si="2"/>
        <v>132010</v>
      </c>
      <c r="K15" s="38">
        <f t="shared" si="2"/>
        <v>132010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71555</v>
      </c>
      <c r="D17" s="19">
        <v>71555</v>
      </c>
      <c r="E17" s="20">
        <v>71555</v>
      </c>
      <c r="F17" s="21">
        <v>71555</v>
      </c>
      <c r="G17" s="19">
        <v>71555</v>
      </c>
      <c r="H17" s="22">
        <v>71555</v>
      </c>
      <c r="I17" s="23">
        <v>71555</v>
      </c>
      <c r="J17" s="19">
        <v>71555</v>
      </c>
      <c r="K17" s="20">
        <v>71555</v>
      </c>
    </row>
    <row r="18" spans="1:11" ht="13.5" x14ac:dyDescent="0.25">
      <c r="A18" s="24" t="s">
        <v>37</v>
      </c>
      <c r="B18" s="12" t="s">
        <v>20</v>
      </c>
      <c r="C18" s="19">
        <v>2572</v>
      </c>
      <c r="D18" s="19">
        <v>2572</v>
      </c>
      <c r="E18" s="20">
        <v>2572</v>
      </c>
      <c r="F18" s="21">
        <v>2572</v>
      </c>
      <c r="G18" s="19">
        <v>2572</v>
      </c>
      <c r="H18" s="22">
        <v>2572</v>
      </c>
      <c r="I18" s="23">
        <v>2572</v>
      </c>
      <c r="J18" s="19">
        <v>2572</v>
      </c>
      <c r="K18" s="20">
        <v>2572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44308</v>
      </c>
      <c r="D20" s="19">
        <v>44308</v>
      </c>
      <c r="E20" s="20">
        <v>44308</v>
      </c>
      <c r="F20" s="21">
        <v>44308</v>
      </c>
      <c r="G20" s="19">
        <v>44308</v>
      </c>
      <c r="H20" s="22">
        <v>44308</v>
      </c>
      <c r="I20" s="23">
        <v>44308</v>
      </c>
      <c r="J20" s="19">
        <v>44308</v>
      </c>
      <c r="K20" s="20">
        <v>44308</v>
      </c>
    </row>
    <row r="21" spans="1:11" ht="13.5" x14ac:dyDescent="0.25">
      <c r="A21" s="24" t="s">
        <v>40</v>
      </c>
      <c r="B21" s="12" t="s">
        <v>20</v>
      </c>
      <c r="C21" s="19">
        <v>7669</v>
      </c>
      <c r="D21" s="19">
        <v>7669</v>
      </c>
      <c r="E21" s="20">
        <v>7669</v>
      </c>
      <c r="F21" s="21">
        <v>7669</v>
      </c>
      <c r="G21" s="19">
        <v>7669</v>
      </c>
      <c r="H21" s="22">
        <v>7669</v>
      </c>
      <c r="I21" s="23">
        <v>7669</v>
      </c>
      <c r="J21" s="19">
        <v>7669</v>
      </c>
      <c r="K21" s="20">
        <v>7669</v>
      </c>
    </row>
    <row r="22" spans="1:11" ht="13.5" x14ac:dyDescent="0.25">
      <c r="A22" s="25" t="s">
        <v>27</v>
      </c>
      <c r="B22" s="12" t="s">
        <v>20</v>
      </c>
      <c r="C22" s="26">
        <f>SUM(C17:C21)</f>
        <v>126104</v>
      </c>
      <c r="D22" s="26">
        <f t="shared" ref="D22:K22" si="3">SUM(D17:D21)</f>
        <v>126104</v>
      </c>
      <c r="E22" s="27">
        <f t="shared" si="3"/>
        <v>126104</v>
      </c>
      <c r="F22" s="28">
        <f t="shared" si="3"/>
        <v>126104</v>
      </c>
      <c r="G22" s="26">
        <f t="shared" si="3"/>
        <v>126104</v>
      </c>
      <c r="H22" s="29">
        <f t="shared" si="3"/>
        <v>126104</v>
      </c>
      <c r="I22" s="30">
        <f t="shared" si="3"/>
        <v>126104</v>
      </c>
      <c r="J22" s="26">
        <f t="shared" si="3"/>
        <v>126104</v>
      </c>
      <c r="K22" s="27">
        <f t="shared" si="3"/>
        <v>126104</v>
      </c>
    </row>
    <row r="23" spans="1:11" ht="13.5" x14ac:dyDescent="0.25">
      <c r="A23" s="24" t="s">
        <v>41</v>
      </c>
      <c r="B23" s="12" t="s">
        <v>20</v>
      </c>
      <c r="C23" s="19">
        <v>151</v>
      </c>
      <c r="D23" s="19">
        <v>151</v>
      </c>
      <c r="E23" s="20">
        <v>151</v>
      </c>
      <c r="F23" s="21">
        <v>151</v>
      </c>
      <c r="G23" s="19">
        <v>151</v>
      </c>
      <c r="H23" s="22">
        <v>151</v>
      </c>
      <c r="I23" s="23">
        <v>151</v>
      </c>
      <c r="J23" s="19">
        <v>151</v>
      </c>
      <c r="K23" s="20">
        <v>151</v>
      </c>
    </row>
    <row r="24" spans="1:11" ht="13.5" x14ac:dyDescent="0.25">
      <c r="A24" s="24" t="s">
        <v>42</v>
      </c>
      <c r="B24" s="12" t="s">
        <v>20</v>
      </c>
      <c r="C24" s="19">
        <v>5753</v>
      </c>
      <c r="D24" s="19">
        <v>5753</v>
      </c>
      <c r="E24" s="20">
        <v>5753</v>
      </c>
      <c r="F24" s="21">
        <v>5753</v>
      </c>
      <c r="G24" s="19">
        <v>5753</v>
      </c>
      <c r="H24" s="22">
        <v>5753</v>
      </c>
      <c r="I24" s="23">
        <v>5753</v>
      </c>
      <c r="J24" s="19">
        <v>5753</v>
      </c>
      <c r="K24" s="20">
        <v>5753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5904</v>
      </c>
      <c r="D26" s="31">
        <f t="shared" ref="D26:K26" si="4">SUM(D23:D25)</f>
        <v>5904</v>
      </c>
      <c r="E26" s="32">
        <f t="shared" si="4"/>
        <v>5904</v>
      </c>
      <c r="F26" s="33">
        <f t="shared" si="4"/>
        <v>5904</v>
      </c>
      <c r="G26" s="31">
        <f t="shared" si="4"/>
        <v>5904</v>
      </c>
      <c r="H26" s="34">
        <f t="shared" si="4"/>
        <v>5904</v>
      </c>
      <c r="I26" s="35">
        <f t="shared" si="4"/>
        <v>5904</v>
      </c>
      <c r="J26" s="31">
        <f t="shared" si="4"/>
        <v>5904</v>
      </c>
      <c r="K26" s="32">
        <f t="shared" si="4"/>
        <v>5904</v>
      </c>
    </row>
    <row r="27" spans="1:11" ht="13.5" x14ac:dyDescent="0.25">
      <c r="A27" s="36" t="s">
        <v>33</v>
      </c>
      <c r="B27" s="12" t="s">
        <v>34</v>
      </c>
      <c r="C27" s="37">
        <f>+C22+C26</f>
        <v>132008</v>
      </c>
      <c r="D27" s="37">
        <f t="shared" ref="D27:K27" si="5">+D22+D26</f>
        <v>132008</v>
      </c>
      <c r="E27" s="38">
        <f t="shared" si="5"/>
        <v>132008</v>
      </c>
      <c r="F27" s="39">
        <f t="shared" si="5"/>
        <v>132008</v>
      </c>
      <c r="G27" s="37">
        <f t="shared" si="5"/>
        <v>132008</v>
      </c>
      <c r="H27" s="40">
        <f t="shared" si="5"/>
        <v>132008</v>
      </c>
      <c r="I27" s="41">
        <f t="shared" si="5"/>
        <v>132008</v>
      </c>
      <c r="J27" s="37">
        <f t="shared" si="5"/>
        <v>132008</v>
      </c>
      <c r="K27" s="38">
        <f t="shared" si="5"/>
        <v>132008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8151</v>
      </c>
      <c r="D29" s="19">
        <v>8151</v>
      </c>
      <c r="E29" s="20">
        <v>8151</v>
      </c>
      <c r="F29" s="21">
        <v>8151</v>
      </c>
      <c r="G29" s="19">
        <v>8151</v>
      </c>
      <c r="H29" s="22">
        <v>8151</v>
      </c>
      <c r="I29" s="23">
        <v>8151</v>
      </c>
      <c r="J29" s="19">
        <v>8151</v>
      </c>
      <c r="K29" s="20">
        <v>8151</v>
      </c>
    </row>
    <row r="30" spans="1:11" ht="13.5" x14ac:dyDescent="0.25">
      <c r="A30" s="24" t="s">
        <v>46</v>
      </c>
      <c r="B30" s="12" t="s">
        <v>20</v>
      </c>
      <c r="C30" s="19">
        <v>110887</v>
      </c>
      <c r="D30" s="19">
        <v>110887</v>
      </c>
      <c r="E30" s="20">
        <v>110887</v>
      </c>
      <c r="F30" s="21">
        <v>110887</v>
      </c>
      <c r="G30" s="19">
        <v>110887</v>
      </c>
      <c r="H30" s="22">
        <v>110887</v>
      </c>
      <c r="I30" s="23">
        <v>110887</v>
      </c>
      <c r="J30" s="19">
        <v>110887</v>
      </c>
      <c r="K30" s="20">
        <v>110887</v>
      </c>
    </row>
    <row r="31" spans="1:11" ht="13.5" x14ac:dyDescent="0.25">
      <c r="A31" s="25" t="s">
        <v>27</v>
      </c>
      <c r="B31" s="12" t="s">
        <v>20</v>
      </c>
      <c r="C31" s="26">
        <f>SUM(C29:C30)</f>
        <v>119038</v>
      </c>
      <c r="D31" s="26">
        <f t="shared" ref="D31:K31" si="6">SUM(D29:D30)</f>
        <v>119038</v>
      </c>
      <c r="E31" s="27">
        <f t="shared" si="6"/>
        <v>119038</v>
      </c>
      <c r="F31" s="28">
        <f t="shared" si="6"/>
        <v>119038</v>
      </c>
      <c r="G31" s="26">
        <f t="shared" si="6"/>
        <v>119038</v>
      </c>
      <c r="H31" s="29">
        <f t="shared" si="6"/>
        <v>119038</v>
      </c>
      <c r="I31" s="30">
        <f t="shared" si="6"/>
        <v>119038</v>
      </c>
      <c r="J31" s="26">
        <f t="shared" si="6"/>
        <v>119038</v>
      </c>
      <c r="K31" s="27">
        <f t="shared" si="6"/>
        <v>119038</v>
      </c>
    </row>
    <row r="32" spans="1:11" ht="13.5" x14ac:dyDescent="0.25">
      <c r="A32" s="24" t="s">
        <v>47</v>
      </c>
      <c r="B32" s="12" t="s">
        <v>20</v>
      </c>
      <c r="C32" s="19">
        <v>2677</v>
      </c>
      <c r="D32" s="19">
        <v>2677</v>
      </c>
      <c r="E32" s="20">
        <v>2677</v>
      </c>
      <c r="F32" s="21">
        <v>2677</v>
      </c>
      <c r="G32" s="19">
        <v>2677</v>
      </c>
      <c r="H32" s="22">
        <v>2677</v>
      </c>
      <c r="I32" s="23">
        <v>2677</v>
      </c>
      <c r="J32" s="19">
        <v>2677</v>
      </c>
      <c r="K32" s="20">
        <v>2677</v>
      </c>
    </row>
    <row r="33" spans="1:11" ht="13.5" x14ac:dyDescent="0.25">
      <c r="A33" s="24" t="s">
        <v>48</v>
      </c>
      <c r="B33" s="12" t="s">
        <v>20</v>
      </c>
      <c r="C33" s="19">
        <v>2364</v>
      </c>
      <c r="D33" s="19">
        <v>2364</v>
      </c>
      <c r="E33" s="20">
        <v>2364</v>
      </c>
      <c r="F33" s="21">
        <v>2364</v>
      </c>
      <c r="G33" s="19">
        <v>2364</v>
      </c>
      <c r="H33" s="22">
        <v>2364</v>
      </c>
      <c r="I33" s="23">
        <v>2364</v>
      </c>
      <c r="J33" s="19">
        <v>2364</v>
      </c>
      <c r="K33" s="20">
        <v>2364</v>
      </c>
    </row>
    <row r="34" spans="1:11" ht="13.5" x14ac:dyDescent="0.25">
      <c r="A34" s="24" t="s">
        <v>49</v>
      </c>
      <c r="B34" s="12" t="s">
        <v>20</v>
      </c>
      <c r="C34" s="19">
        <v>710</v>
      </c>
      <c r="D34" s="19">
        <v>710</v>
      </c>
      <c r="E34" s="20">
        <v>710</v>
      </c>
      <c r="F34" s="21">
        <v>710</v>
      </c>
      <c r="G34" s="19">
        <v>710</v>
      </c>
      <c r="H34" s="22">
        <v>710</v>
      </c>
      <c r="I34" s="23">
        <v>710</v>
      </c>
      <c r="J34" s="19">
        <v>710</v>
      </c>
      <c r="K34" s="20">
        <v>710</v>
      </c>
    </row>
    <row r="35" spans="1:11" ht="13.5" x14ac:dyDescent="0.25">
      <c r="A35" s="25" t="s">
        <v>32</v>
      </c>
      <c r="B35" s="12" t="s">
        <v>20</v>
      </c>
      <c r="C35" s="31">
        <f>SUM(C32:C34)</f>
        <v>5751</v>
      </c>
      <c r="D35" s="31">
        <f t="shared" ref="D35:K35" si="7">SUM(D32:D34)</f>
        <v>5751</v>
      </c>
      <c r="E35" s="32">
        <f t="shared" si="7"/>
        <v>5751</v>
      </c>
      <c r="F35" s="33">
        <f t="shared" si="7"/>
        <v>5751</v>
      </c>
      <c r="G35" s="31">
        <f t="shared" si="7"/>
        <v>5751</v>
      </c>
      <c r="H35" s="34">
        <f t="shared" si="7"/>
        <v>5751</v>
      </c>
      <c r="I35" s="35">
        <f t="shared" si="7"/>
        <v>5751</v>
      </c>
      <c r="J35" s="31">
        <f t="shared" si="7"/>
        <v>5751</v>
      </c>
      <c r="K35" s="32">
        <f t="shared" si="7"/>
        <v>5751</v>
      </c>
    </row>
    <row r="36" spans="1:11" ht="13.5" x14ac:dyDescent="0.25">
      <c r="A36" s="36" t="s">
        <v>33</v>
      </c>
      <c r="B36" s="12" t="s">
        <v>34</v>
      </c>
      <c r="C36" s="37">
        <f>+C31+C35</f>
        <v>124789</v>
      </c>
      <c r="D36" s="37">
        <f t="shared" ref="D36:K36" si="8">+D31+D35</f>
        <v>124789</v>
      </c>
      <c r="E36" s="38">
        <f t="shared" si="8"/>
        <v>124789</v>
      </c>
      <c r="F36" s="39">
        <f t="shared" si="8"/>
        <v>124789</v>
      </c>
      <c r="G36" s="37">
        <f t="shared" si="8"/>
        <v>124789</v>
      </c>
      <c r="H36" s="40">
        <f t="shared" si="8"/>
        <v>124789</v>
      </c>
      <c r="I36" s="41">
        <f t="shared" si="8"/>
        <v>124789</v>
      </c>
      <c r="J36" s="37">
        <f t="shared" si="8"/>
        <v>124789</v>
      </c>
      <c r="K36" s="38">
        <f t="shared" si="8"/>
        <v>124789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20589</v>
      </c>
      <c r="D38" s="42">
        <v>20589</v>
      </c>
      <c r="E38" s="43">
        <v>20589</v>
      </c>
      <c r="F38" s="44">
        <v>20589</v>
      </c>
      <c r="G38" s="42">
        <v>20589</v>
      </c>
      <c r="H38" s="45">
        <v>20589</v>
      </c>
      <c r="I38" s="46">
        <v>20589</v>
      </c>
      <c r="J38" s="42">
        <v>20589</v>
      </c>
      <c r="K38" s="43">
        <v>20589</v>
      </c>
    </row>
    <row r="39" spans="1:11" ht="13.5" x14ac:dyDescent="0.25">
      <c r="A39" s="25" t="s">
        <v>27</v>
      </c>
      <c r="B39" s="12" t="s">
        <v>20</v>
      </c>
      <c r="C39" s="19">
        <f>+C38</f>
        <v>20589</v>
      </c>
      <c r="D39" s="19">
        <f t="shared" ref="D39:K39" si="9">+D38</f>
        <v>20589</v>
      </c>
      <c r="E39" s="20">
        <f t="shared" si="9"/>
        <v>20589</v>
      </c>
      <c r="F39" s="21">
        <f t="shared" si="9"/>
        <v>20589</v>
      </c>
      <c r="G39" s="19">
        <f t="shared" si="9"/>
        <v>20589</v>
      </c>
      <c r="H39" s="22">
        <f t="shared" si="9"/>
        <v>20589</v>
      </c>
      <c r="I39" s="23">
        <f t="shared" si="9"/>
        <v>20589</v>
      </c>
      <c r="J39" s="19">
        <f t="shared" si="9"/>
        <v>20589</v>
      </c>
      <c r="K39" s="20">
        <f t="shared" si="9"/>
        <v>20589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20589</v>
      </c>
      <c r="D46" s="37">
        <f t="shared" ref="D46:K46" si="11">+D39+D45</f>
        <v>20589</v>
      </c>
      <c r="E46" s="38">
        <f t="shared" si="11"/>
        <v>20589</v>
      </c>
      <c r="F46" s="39">
        <f t="shared" si="11"/>
        <v>20589</v>
      </c>
      <c r="G46" s="37">
        <f t="shared" si="11"/>
        <v>20589</v>
      </c>
      <c r="H46" s="40">
        <f t="shared" si="11"/>
        <v>20589</v>
      </c>
      <c r="I46" s="41">
        <f t="shared" si="11"/>
        <v>20589</v>
      </c>
      <c r="J46" s="37">
        <f t="shared" si="11"/>
        <v>20589</v>
      </c>
      <c r="K46" s="38">
        <f t="shared" si="11"/>
        <v>20589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2162</v>
      </c>
      <c r="D51" s="19">
        <v>2162</v>
      </c>
      <c r="E51" s="50">
        <v>2162</v>
      </c>
      <c r="F51" s="23">
        <v>2162</v>
      </c>
      <c r="G51" s="19">
        <v>2162</v>
      </c>
      <c r="H51" s="50">
        <v>2162</v>
      </c>
      <c r="I51" s="23">
        <v>2162</v>
      </c>
      <c r="J51" s="19">
        <v>2162</v>
      </c>
      <c r="K51" s="50">
        <v>2162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</v>
      </c>
      <c r="D63" s="19">
        <v>6</v>
      </c>
      <c r="E63" s="20">
        <v>6</v>
      </c>
      <c r="F63" s="78">
        <v>6</v>
      </c>
      <c r="G63" s="19">
        <v>6</v>
      </c>
      <c r="H63" s="22">
        <v>6</v>
      </c>
      <c r="I63" s="23">
        <v>6</v>
      </c>
      <c r="J63" s="19">
        <v>6</v>
      </c>
      <c r="K63" s="20">
        <v>6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55</v>
      </c>
      <c r="D66" s="19">
        <v>55</v>
      </c>
      <c r="E66" s="20">
        <v>55</v>
      </c>
      <c r="F66" s="78">
        <v>55</v>
      </c>
      <c r="G66" s="79">
        <v>55</v>
      </c>
      <c r="H66" s="81">
        <v>55</v>
      </c>
      <c r="I66" s="23">
        <v>55</v>
      </c>
      <c r="J66" s="19">
        <v>55</v>
      </c>
      <c r="K66" s="20">
        <v>55</v>
      </c>
    </row>
    <row r="67" spans="1:11" ht="13.5" x14ac:dyDescent="0.25">
      <c r="A67" s="24" t="s">
        <v>77</v>
      </c>
      <c r="B67" s="12" t="s">
        <v>20</v>
      </c>
      <c r="C67" s="19">
        <v>2162</v>
      </c>
      <c r="D67" s="79">
        <v>2162</v>
      </c>
      <c r="E67" s="80">
        <v>2162</v>
      </c>
      <c r="F67" s="78">
        <v>2162</v>
      </c>
      <c r="G67" s="79">
        <v>2162</v>
      </c>
      <c r="H67" s="81">
        <v>2162</v>
      </c>
      <c r="I67" s="82">
        <v>2162</v>
      </c>
      <c r="J67" s="19">
        <v>2162</v>
      </c>
      <c r="K67" s="20">
        <v>2162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2162410</v>
      </c>
      <c r="G71" s="55">
        <v>2162410</v>
      </c>
      <c r="H71" s="58">
        <v>-1400916</v>
      </c>
      <c r="I71" s="59">
        <v>-1162410</v>
      </c>
      <c r="J71" s="55">
        <v>-1212394</v>
      </c>
      <c r="K71" s="56">
        <v>-1273013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2162410</v>
      </c>
      <c r="G74" s="55">
        <v>2162410</v>
      </c>
      <c r="H74" s="58"/>
      <c r="I74" s="59">
        <v>2162410</v>
      </c>
      <c r="J74" s="55">
        <v>2255394</v>
      </c>
      <c r="K74" s="56">
        <v>2368163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2162410</v>
      </c>
      <c r="G75" s="55">
        <v>2162410</v>
      </c>
      <c r="H75" s="58">
        <v>-1660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6487230</v>
      </c>
      <c r="G79" s="88">
        <f t="shared" si="13"/>
        <v>6487230</v>
      </c>
      <c r="H79" s="91">
        <f t="shared" si="13"/>
        <v>-1402576</v>
      </c>
      <c r="I79" s="92">
        <f t="shared" si="13"/>
        <v>1000000</v>
      </c>
      <c r="J79" s="88">
        <f t="shared" si="13"/>
        <v>1043000</v>
      </c>
      <c r="K79" s="89">
        <f t="shared" si="13"/>
        <v>1095150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-3197265</v>
      </c>
      <c r="E71" s="56">
        <v>-2471530</v>
      </c>
      <c r="F71" s="57">
        <v>1256400</v>
      </c>
      <c r="G71" s="55">
        <v>1765028</v>
      </c>
      <c r="H71" s="58">
        <v>1261360</v>
      </c>
      <c r="I71" s="59">
        <v>1550000</v>
      </c>
      <c r="J71" s="55">
        <v>1621300</v>
      </c>
      <c r="K71" s="56">
        <v>1694259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5000000</v>
      </c>
      <c r="G75" s="55">
        <v>3000000</v>
      </c>
      <c r="H75" s="58">
        <v>1336687</v>
      </c>
      <c r="I75" s="59">
        <v>2528568</v>
      </c>
      <c r="J75" s="55">
        <v>2644882</v>
      </c>
      <c r="K75" s="56">
        <v>2763902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-3197265</v>
      </c>
      <c r="E79" s="89">
        <f t="shared" si="13"/>
        <v>-2471530</v>
      </c>
      <c r="F79" s="90">
        <f t="shared" si="13"/>
        <v>6256400</v>
      </c>
      <c r="G79" s="88">
        <f t="shared" si="13"/>
        <v>4765028</v>
      </c>
      <c r="H79" s="91">
        <f t="shared" si="13"/>
        <v>2598047</v>
      </c>
      <c r="I79" s="92">
        <f t="shared" si="13"/>
        <v>4078568</v>
      </c>
      <c r="J79" s="88">
        <f t="shared" si="13"/>
        <v>4266182</v>
      </c>
      <c r="K79" s="89">
        <f t="shared" si="13"/>
        <v>4458161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15000</v>
      </c>
      <c r="D29" s="19">
        <v>15000</v>
      </c>
      <c r="E29" s="20">
        <v>15000</v>
      </c>
      <c r="F29" s="21">
        <v>15000</v>
      </c>
      <c r="G29" s="19">
        <v>15000</v>
      </c>
      <c r="H29" s="22">
        <v>15000</v>
      </c>
      <c r="I29" s="23">
        <v>15000</v>
      </c>
      <c r="J29" s="19">
        <v>15000</v>
      </c>
      <c r="K29" s="20">
        <v>15000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15000</v>
      </c>
      <c r="D31" s="26">
        <f t="shared" ref="D31:K31" si="6">SUM(D29:D30)</f>
        <v>15000</v>
      </c>
      <c r="E31" s="27">
        <f t="shared" si="6"/>
        <v>15000</v>
      </c>
      <c r="F31" s="28">
        <f t="shared" si="6"/>
        <v>15000</v>
      </c>
      <c r="G31" s="26">
        <f t="shared" si="6"/>
        <v>15000</v>
      </c>
      <c r="H31" s="29">
        <f t="shared" si="6"/>
        <v>15000</v>
      </c>
      <c r="I31" s="30">
        <f t="shared" si="6"/>
        <v>15000</v>
      </c>
      <c r="J31" s="26">
        <f t="shared" si="6"/>
        <v>15000</v>
      </c>
      <c r="K31" s="27">
        <f t="shared" si="6"/>
        <v>15000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2441000</v>
      </c>
      <c r="D34" s="19">
        <v>4413000</v>
      </c>
      <c r="E34" s="20">
        <v>4413000</v>
      </c>
      <c r="F34" s="21">
        <v>4413000</v>
      </c>
      <c r="G34" s="19">
        <v>4413000</v>
      </c>
      <c r="H34" s="22">
        <v>4413000</v>
      </c>
      <c r="I34" s="23">
        <v>4545000</v>
      </c>
      <c r="J34" s="19">
        <v>4657000</v>
      </c>
      <c r="K34" s="20">
        <v>4657000</v>
      </c>
    </row>
    <row r="35" spans="1:11" ht="13.5" x14ac:dyDescent="0.25">
      <c r="A35" s="25" t="s">
        <v>32</v>
      </c>
      <c r="B35" s="12" t="s">
        <v>20</v>
      </c>
      <c r="C35" s="31">
        <f>SUM(C32:C34)</f>
        <v>2441000</v>
      </c>
      <c r="D35" s="31">
        <f t="shared" ref="D35:K35" si="7">SUM(D32:D34)</f>
        <v>4413000</v>
      </c>
      <c r="E35" s="32">
        <f t="shared" si="7"/>
        <v>4413000</v>
      </c>
      <c r="F35" s="33">
        <f t="shared" si="7"/>
        <v>4413000</v>
      </c>
      <c r="G35" s="31">
        <f t="shared" si="7"/>
        <v>4413000</v>
      </c>
      <c r="H35" s="34">
        <f t="shared" si="7"/>
        <v>4413000</v>
      </c>
      <c r="I35" s="35">
        <f t="shared" si="7"/>
        <v>4545000</v>
      </c>
      <c r="J35" s="31">
        <f t="shared" si="7"/>
        <v>4657000</v>
      </c>
      <c r="K35" s="32">
        <f t="shared" si="7"/>
        <v>4657000</v>
      </c>
    </row>
    <row r="36" spans="1:11" ht="13.5" x14ac:dyDescent="0.25">
      <c r="A36" s="36" t="s">
        <v>33</v>
      </c>
      <c r="B36" s="12" t="s">
        <v>34</v>
      </c>
      <c r="C36" s="37">
        <f>+C31+C35</f>
        <v>2456000</v>
      </c>
      <c r="D36" s="37">
        <f t="shared" ref="D36:K36" si="8">+D31+D35</f>
        <v>4428000</v>
      </c>
      <c r="E36" s="38">
        <f t="shared" si="8"/>
        <v>4428000</v>
      </c>
      <c r="F36" s="39">
        <f t="shared" si="8"/>
        <v>4428000</v>
      </c>
      <c r="G36" s="37">
        <f t="shared" si="8"/>
        <v>4428000</v>
      </c>
      <c r="H36" s="40">
        <f t="shared" si="8"/>
        <v>4428000</v>
      </c>
      <c r="I36" s="41">
        <f t="shared" si="8"/>
        <v>4560000</v>
      </c>
      <c r="J36" s="37">
        <f t="shared" si="8"/>
        <v>4672000</v>
      </c>
      <c r="K36" s="38">
        <f t="shared" si="8"/>
        <v>4672000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2000</v>
      </c>
      <c r="D38" s="42">
        <v>2000</v>
      </c>
      <c r="E38" s="43">
        <v>2000</v>
      </c>
      <c r="F38" s="44">
        <v>2000</v>
      </c>
      <c r="G38" s="42">
        <v>2000</v>
      </c>
      <c r="H38" s="45">
        <v>2000</v>
      </c>
      <c r="I38" s="46">
        <v>2000</v>
      </c>
      <c r="J38" s="42">
        <v>2000</v>
      </c>
      <c r="K38" s="43">
        <v>2000</v>
      </c>
    </row>
    <row r="39" spans="1:11" ht="13.5" x14ac:dyDescent="0.25">
      <c r="A39" s="25" t="s">
        <v>27</v>
      </c>
      <c r="B39" s="12" t="s">
        <v>20</v>
      </c>
      <c r="C39" s="19">
        <f>+C38</f>
        <v>2000</v>
      </c>
      <c r="D39" s="19">
        <f t="shared" ref="D39:K39" si="9">+D38</f>
        <v>2000</v>
      </c>
      <c r="E39" s="20">
        <f t="shared" si="9"/>
        <v>2000</v>
      </c>
      <c r="F39" s="21">
        <f t="shared" si="9"/>
        <v>2000</v>
      </c>
      <c r="G39" s="19">
        <f t="shared" si="9"/>
        <v>2000</v>
      </c>
      <c r="H39" s="22">
        <f t="shared" si="9"/>
        <v>2000</v>
      </c>
      <c r="I39" s="23">
        <f t="shared" si="9"/>
        <v>2000</v>
      </c>
      <c r="J39" s="19">
        <f t="shared" si="9"/>
        <v>2000</v>
      </c>
      <c r="K39" s="20">
        <f t="shared" si="9"/>
        <v>2000</v>
      </c>
    </row>
    <row r="40" spans="1:11" ht="13.5" x14ac:dyDescent="0.25">
      <c r="A40" s="24" t="s">
        <v>52</v>
      </c>
      <c r="B40" s="12" t="s">
        <v>20</v>
      </c>
      <c r="C40" s="19">
        <v>2000</v>
      </c>
      <c r="D40" s="19">
        <v>2000</v>
      </c>
      <c r="E40" s="20">
        <v>2000</v>
      </c>
      <c r="F40" s="21">
        <v>2000</v>
      </c>
      <c r="G40" s="19">
        <v>2000</v>
      </c>
      <c r="H40" s="22">
        <v>2000</v>
      </c>
      <c r="I40" s="23">
        <v>2000</v>
      </c>
      <c r="J40" s="19">
        <v>2000</v>
      </c>
      <c r="K40" s="20">
        <v>2000</v>
      </c>
    </row>
    <row r="41" spans="1:11" ht="13.5" x14ac:dyDescent="0.25">
      <c r="A41" s="24" t="s">
        <v>53</v>
      </c>
      <c r="B41" s="12" t="s">
        <v>20</v>
      </c>
      <c r="C41" s="19">
        <v>10000</v>
      </c>
      <c r="D41" s="19">
        <v>10000</v>
      </c>
      <c r="E41" s="20">
        <v>10000</v>
      </c>
      <c r="F41" s="21">
        <v>10000</v>
      </c>
      <c r="G41" s="19">
        <v>10000</v>
      </c>
      <c r="H41" s="22">
        <v>10000</v>
      </c>
      <c r="I41" s="23">
        <v>10000</v>
      </c>
      <c r="J41" s="19">
        <v>10000</v>
      </c>
      <c r="K41" s="20">
        <v>10000</v>
      </c>
    </row>
    <row r="42" spans="1:11" ht="13.5" x14ac:dyDescent="0.25">
      <c r="A42" s="24" t="s">
        <v>54</v>
      </c>
      <c r="B42" s="12" t="s">
        <v>20</v>
      </c>
      <c r="C42" s="19">
        <v>3000</v>
      </c>
      <c r="D42" s="19">
        <v>3000</v>
      </c>
      <c r="E42" s="20">
        <v>3000</v>
      </c>
      <c r="F42" s="21">
        <v>3000</v>
      </c>
      <c r="G42" s="19">
        <v>3000</v>
      </c>
      <c r="H42" s="22">
        <v>3000</v>
      </c>
      <c r="I42" s="23">
        <v>3000</v>
      </c>
      <c r="J42" s="19">
        <v>3000</v>
      </c>
      <c r="K42" s="20">
        <v>3000</v>
      </c>
    </row>
    <row r="43" spans="1:11" ht="13.5" x14ac:dyDescent="0.25">
      <c r="A43" s="24" t="s">
        <v>55</v>
      </c>
      <c r="B43" s="12" t="s">
        <v>20</v>
      </c>
      <c r="C43" s="19">
        <v>33000</v>
      </c>
      <c r="D43" s="19">
        <v>33000</v>
      </c>
      <c r="E43" s="20">
        <v>33000</v>
      </c>
      <c r="F43" s="21">
        <v>33000</v>
      </c>
      <c r="G43" s="19">
        <v>33000</v>
      </c>
      <c r="H43" s="22">
        <v>33000</v>
      </c>
      <c r="I43" s="23">
        <v>33000</v>
      </c>
      <c r="J43" s="19">
        <v>33000</v>
      </c>
      <c r="K43" s="20">
        <v>33000</v>
      </c>
    </row>
    <row r="44" spans="1:11" ht="13.5" x14ac:dyDescent="0.25">
      <c r="A44" s="24" t="s">
        <v>56</v>
      </c>
      <c r="B44" s="12" t="s">
        <v>20</v>
      </c>
      <c r="C44" s="19">
        <v>3000</v>
      </c>
      <c r="D44" s="19">
        <v>3000</v>
      </c>
      <c r="E44" s="20">
        <v>3000</v>
      </c>
      <c r="F44" s="21">
        <v>3000</v>
      </c>
      <c r="G44" s="19">
        <v>3000</v>
      </c>
      <c r="H44" s="22">
        <v>3000</v>
      </c>
      <c r="I44" s="23">
        <v>3000</v>
      </c>
      <c r="J44" s="19">
        <v>3000</v>
      </c>
      <c r="K44" s="20">
        <v>3000</v>
      </c>
    </row>
    <row r="45" spans="1:11" ht="13.5" x14ac:dyDescent="0.25">
      <c r="A45" s="25" t="s">
        <v>32</v>
      </c>
      <c r="B45" s="12" t="s">
        <v>20</v>
      </c>
      <c r="C45" s="31">
        <f>SUM(C40:C44)</f>
        <v>51000</v>
      </c>
      <c r="D45" s="31">
        <f t="shared" ref="D45:K45" si="10">SUM(D40:D44)</f>
        <v>51000</v>
      </c>
      <c r="E45" s="32">
        <f t="shared" si="10"/>
        <v>51000</v>
      </c>
      <c r="F45" s="33">
        <f t="shared" si="10"/>
        <v>51000</v>
      </c>
      <c r="G45" s="31">
        <f t="shared" si="10"/>
        <v>51000</v>
      </c>
      <c r="H45" s="34">
        <f t="shared" si="10"/>
        <v>51000</v>
      </c>
      <c r="I45" s="35">
        <f t="shared" si="10"/>
        <v>51000</v>
      </c>
      <c r="J45" s="31">
        <f t="shared" si="10"/>
        <v>51000</v>
      </c>
      <c r="K45" s="32">
        <f t="shared" si="10"/>
        <v>51000</v>
      </c>
    </row>
    <row r="46" spans="1:11" ht="13.5" x14ac:dyDescent="0.25">
      <c r="A46" s="36" t="s">
        <v>33</v>
      </c>
      <c r="B46" s="12" t="s">
        <v>34</v>
      </c>
      <c r="C46" s="37">
        <f>+C39+C45</f>
        <v>53000</v>
      </c>
      <c r="D46" s="37">
        <f t="shared" ref="D46:K46" si="11">+D39+D45</f>
        <v>53000</v>
      </c>
      <c r="E46" s="38">
        <f t="shared" si="11"/>
        <v>53000</v>
      </c>
      <c r="F46" s="39">
        <f t="shared" si="11"/>
        <v>53000</v>
      </c>
      <c r="G46" s="37">
        <f t="shared" si="11"/>
        <v>53000</v>
      </c>
      <c r="H46" s="40">
        <f t="shared" si="11"/>
        <v>53000</v>
      </c>
      <c r="I46" s="41">
        <f t="shared" si="11"/>
        <v>53000</v>
      </c>
      <c r="J46" s="37">
        <f t="shared" si="11"/>
        <v>53000</v>
      </c>
      <c r="K46" s="38">
        <f t="shared" si="11"/>
        <v>53000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49000</v>
      </c>
      <c r="D52" s="19">
        <v>49000</v>
      </c>
      <c r="E52" s="50">
        <v>49000</v>
      </c>
      <c r="F52" s="23">
        <v>49000</v>
      </c>
      <c r="G52" s="19">
        <v>49000</v>
      </c>
      <c r="H52" s="50">
        <v>49000</v>
      </c>
      <c r="I52" s="23">
        <v>49000</v>
      </c>
      <c r="J52" s="19">
        <v>49000</v>
      </c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1658000</v>
      </c>
      <c r="J58" s="55">
        <v>1734000</v>
      </c>
      <c r="K58" s="56">
        <v>1814000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1658000</v>
      </c>
      <c r="J60" s="67">
        <f t="shared" si="12"/>
        <v>1734000</v>
      </c>
      <c r="K60" s="68">
        <f t="shared" si="12"/>
        <v>1814000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7491000</v>
      </c>
      <c r="J71" s="55">
        <v>7836000</v>
      </c>
      <c r="K71" s="56">
        <v>8196000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-43197</v>
      </c>
      <c r="F74" s="57">
        <v>5540948</v>
      </c>
      <c r="G74" s="55">
        <v>5540948</v>
      </c>
      <c r="H74" s="58"/>
      <c r="I74" s="59">
        <v>6244644</v>
      </c>
      <c r="J74" s="55">
        <v>7037724</v>
      </c>
      <c r="K74" s="56">
        <v>7931508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-43197</v>
      </c>
      <c r="F79" s="90">
        <f t="shared" si="13"/>
        <v>5540948</v>
      </c>
      <c r="G79" s="88">
        <f t="shared" si="13"/>
        <v>5540948</v>
      </c>
      <c r="H79" s="91">
        <f t="shared" si="13"/>
        <v>0</v>
      </c>
      <c r="I79" s="92">
        <f t="shared" si="13"/>
        <v>13735644</v>
      </c>
      <c r="J79" s="88">
        <f t="shared" si="13"/>
        <v>14873724</v>
      </c>
      <c r="K79" s="89">
        <f t="shared" si="13"/>
        <v>16127508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>
        <v>4373</v>
      </c>
      <c r="D5" s="19">
        <v>4373</v>
      </c>
      <c r="E5" s="20">
        <v>4373</v>
      </c>
      <c r="F5" s="21">
        <v>4373</v>
      </c>
      <c r="G5" s="19">
        <v>4373</v>
      </c>
      <c r="H5" s="22">
        <v>4373</v>
      </c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35745</v>
      </c>
      <c r="D7" s="19">
        <v>35745</v>
      </c>
      <c r="E7" s="20">
        <v>35745</v>
      </c>
      <c r="F7" s="21">
        <v>35745</v>
      </c>
      <c r="G7" s="19">
        <v>35745</v>
      </c>
      <c r="H7" s="22">
        <v>35745</v>
      </c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24900</v>
      </c>
      <c r="D8" s="19">
        <v>24900</v>
      </c>
      <c r="E8" s="20">
        <v>24900</v>
      </c>
      <c r="F8" s="21">
        <v>24900</v>
      </c>
      <c r="G8" s="19">
        <v>24900</v>
      </c>
      <c r="H8" s="22">
        <v>24900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7016</v>
      </c>
      <c r="D9" s="19">
        <v>7016</v>
      </c>
      <c r="E9" s="20">
        <v>7016</v>
      </c>
      <c r="F9" s="21">
        <v>7016</v>
      </c>
      <c r="G9" s="19">
        <v>7016</v>
      </c>
      <c r="H9" s="22">
        <v>7016</v>
      </c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67661</v>
      </c>
      <c r="D10" s="26">
        <f t="shared" ref="D10:K10" si="0">SUM(D6:D9)</f>
        <v>67661</v>
      </c>
      <c r="E10" s="27">
        <f t="shared" si="0"/>
        <v>67661</v>
      </c>
      <c r="F10" s="28">
        <f t="shared" si="0"/>
        <v>67661</v>
      </c>
      <c r="G10" s="26">
        <f t="shared" si="0"/>
        <v>67661</v>
      </c>
      <c r="H10" s="29">
        <f t="shared" si="0"/>
        <v>67661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15348</v>
      </c>
      <c r="D11" s="19">
        <v>15348</v>
      </c>
      <c r="E11" s="20">
        <v>15348</v>
      </c>
      <c r="F11" s="21">
        <v>15348</v>
      </c>
      <c r="G11" s="19">
        <v>15348</v>
      </c>
      <c r="H11" s="22">
        <v>15348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4554</v>
      </c>
      <c r="D12" s="19">
        <v>4554</v>
      </c>
      <c r="E12" s="20">
        <v>4554</v>
      </c>
      <c r="F12" s="21">
        <v>4554</v>
      </c>
      <c r="G12" s="19">
        <v>4554</v>
      </c>
      <c r="H12" s="22">
        <v>4554</v>
      </c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199020</v>
      </c>
      <c r="D13" s="19">
        <v>19902</v>
      </c>
      <c r="E13" s="20">
        <v>19902</v>
      </c>
      <c r="F13" s="21">
        <v>19902</v>
      </c>
      <c r="G13" s="19">
        <v>19902</v>
      </c>
      <c r="H13" s="22">
        <v>19902</v>
      </c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218922</v>
      </c>
      <c r="D14" s="31">
        <f t="shared" ref="D14:K14" si="1">SUM(D11:D13)</f>
        <v>39804</v>
      </c>
      <c r="E14" s="32">
        <f t="shared" si="1"/>
        <v>39804</v>
      </c>
      <c r="F14" s="33">
        <f t="shared" si="1"/>
        <v>39804</v>
      </c>
      <c r="G14" s="31">
        <f t="shared" si="1"/>
        <v>39804</v>
      </c>
      <c r="H14" s="34">
        <f t="shared" si="1"/>
        <v>39804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286583</v>
      </c>
      <c r="D15" s="37">
        <f t="shared" ref="D15:K15" si="2">+D10+D14</f>
        <v>107465</v>
      </c>
      <c r="E15" s="38">
        <f t="shared" si="2"/>
        <v>107465</v>
      </c>
      <c r="F15" s="39">
        <f t="shared" si="2"/>
        <v>107465</v>
      </c>
      <c r="G15" s="37">
        <f t="shared" si="2"/>
        <v>107465</v>
      </c>
      <c r="H15" s="40">
        <f t="shared" si="2"/>
        <v>107465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9335</v>
      </c>
      <c r="D17" s="19">
        <v>9335</v>
      </c>
      <c r="E17" s="20">
        <v>9335</v>
      </c>
      <c r="F17" s="21">
        <v>9335</v>
      </c>
      <c r="G17" s="19">
        <v>9335</v>
      </c>
      <c r="H17" s="22">
        <v>9335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68462</v>
      </c>
      <c r="D20" s="19">
        <v>68462</v>
      </c>
      <c r="E20" s="20">
        <v>68462</v>
      </c>
      <c r="F20" s="21">
        <v>68462</v>
      </c>
      <c r="G20" s="19">
        <v>68462</v>
      </c>
      <c r="H20" s="22">
        <v>68462</v>
      </c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77797</v>
      </c>
      <c r="D22" s="26">
        <f t="shared" ref="D22:K22" si="3">SUM(D17:D21)</f>
        <v>77797</v>
      </c>
      <c r="E22" s="27">
        <f t="shared" si="3"/>
        <v>77797</v>
      </c>
      <c r="F22" s="28">
        <f t="shared" si="3"/>
        <v>77797</v>
      </c>
      <c r="G22" s="26">
        <f t="shared" si="3"/>
        <v>77797</v>
      </c>
      <c r="H22" s="29">
        <f t="shared" si="3"/>
        <v>77797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14139</v>
      </c>
      <c r="D24" s="19">
        <v>14139</v>
      </c>
      <c r="E24" s="20">
        <v>14139</v>
      </c>
      <c r="F24" s="21">
        <v>14139</v>
      </c>
      <c r="G24" s="19">
        <v>14139</v>
      </c>
      <c r="H24" s="22">
        <v>14139</v>
      </c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14139</v>
      </c>
      <c r="D26" s="31">
        <f t="shared" ref="D26:K26" si="4">SUM(D23:D25)</f>
        <v>14139</v>
      </c>
      <c r="E26" s="32">
        <f t="shared" si="4"/>
        <v>14139</v>
      </c>
      <c r="F26" s="33">
        <f t="shared" si="4"/>
        <v>14139</v>
      </c>
      <c r="G26" s="31">
        <f t="shared" si="4"/>
        <v>14139</v>
      </c>
      <c r="H26" s="34">
        <f t="shared" si="4"/>
        <v>14139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91936</v>
      </c>
      <c r="D27" s="37">
        <f t="shared" ref="D27:K27" si="5">+D22+D26</f>
        <v>91936</v>
      </c>
      <c r="E27" s="38">
        <f t="shared" si="5"/>
        <v>91936</v>
      </c>
      <c r="F27" s="39">
        <f t="shared" si="5"/>
        <v>91936</v>
      </c>
      <c r="G27" s="37">
        <f t="shared" si="5"/>
        <v>91936</v>
      </c>
      <c r="H27" s="40">
        <f t="shared" si="5"/>
        <v>91936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3506</v>
      </c>
      <c r="D29" s="19">
        <v>3506</v>
      </c>
      <c r="E29" s="20">
        <v>3506</v>
      </c>
      <c r="F29" s="21">
        <v>3506</v>
      </c>
      <c r="G29" s="19">
        <v>3506</v>
      </c>
      <c r="H29" s="22">
        <v>3506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82367</v>
      </c>
      <c r="D30" s="19">
        <v>82367</v>
      </c>
      <c r="E30" s="20">
        <v>82367</v>
      </c>
      <c r="F30" s="21">
        <v>82367</v>
      </c>
      <c r="G30" s="19">
        <v>82367</v>
      </c>
      <c r="H30" s="22">
        <v>82367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85873</v>
      </c>
      <c r="D31" s="26">
        <f t="shared" ref="D31:K31" si="6">SUM(D29:D30)</f>
        <v>85873</v>
      </c>
      <c r="E31" s="27">
        <f t="shared" si="6"/>
        <v>85873</v>
      </c>
      <c r="F31" s="28">
        <f t="shared" si="6"/>
        <v>85873</v>
      </c>
      <c r="G31" s="26">
        <f t="shared" si="6"/>
        <v>85873</v>
      </c>
      <c r="H31" s="29">
        <f t="shared" si="6"/>
        <v>85873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6063</v>
      </c>
      <c r="D34" s="19">
        <v>6063</v>
      </c>
      <c r="E34" s="20">
        <v>6063</v>
      </c>
      <c r="F34" s="21">
        <v>6063</v>
      </c>
      <c r="G34" s="19">
        <v>6063</v>
      </c>
      <c r="H34" s="22">
        <v>6063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6063</v>
      </c>
      <c r="D35" s="31">
        <f t="shared" ref="D35:K35" si="7">SUM(D32:D34)</f>
        <v>6063</v>
      </c>
      <c r="E35" s="32">
        <f t="shared" si="7"/>
        <v>6063</v>
      </c>
      <c r="F35" s="33">
        <f t="shared" si="7"/>
        <v>6063</v>
      </c>
      <c r="G35" s="31">
        <f t="shared" si="7"/>
        <v>6063</v>
      </c>
      <c r="H35" s="34">
        <f t="shared" si="7"/>
        <v>6063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91936</v>
      </c>
      <c r="D36" s="37">
        <f t="shared" ref="D36:K36" si="8">+D31+D35</f>
        <v>91936</v>
      </c>
      <c r="E36" s="38">
        <f t="shared" si="8"/>
        <v>91936</v>
      </c>
      <c r="F36" s="39">
        <f t="shared" si="8"/>
        <v>91936</v>
      </c>
      <c r="G36" s="37">
        <f t="shared" si="8"/>
        <v>91936</v>
      </c>
      <c r="H36" s="40">
        <f t="shared" si="8"/>
        <v>91936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3836</v>
      </c>
      <c r="D38" s="42">
        <v>3836</v>
      </c>
      <c r="E38" s="43">
        <v>3836</v>
      </c>
      <c r="F38" s="44">
        <v>3836</v>
      </c>
      <c r="G38" s="42">
        <v>3836</v>
      </c>
      <c r="H38" s="45">
        <v>3836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3836</v>
      </c>
      <c r="D39" s="19">
        <f t="shared" ref="D39:K39" si="9">+D38</f>
        <v>3836</v>
      </c>
      <c r="E39" s="20">
        <f t="shared" si="9"/>
        <v>3836</v>
      </c>
      <c r="F39" s="21">
        <f t="shared" si="9"/>
        <v>3836</v>
      </c>
      <c r="G39" s="19">
        <f t="shared" si="9"/>
        <v>3836</v>
      </c>
      <c r="H39" s="22">
        <f t="shared" si="9"/>
        <v>3836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120</v>
      </c>
      <c r="D40" s="19">
        <v>120</v>
      </c>
      <c r="E40" s="20">
        <v>120</v>
      </c>
      <c r="F40" s="21">
        <v>120</v>
      </c>
      <c r="G40" s="19">
        <v>120</v>
      </c>
      <c r="H40" s="22">
        <v>120</v>
      </c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1474</v>
      </c>
      <c r="D41" s="19">
        <v>1474</v>
      </c>
      <c r="E41" s="20">
        <v>1474</v>
      </c>
      <c r="F41" s="21">
        <v>1474</v>
      </c>
      <c r="G41" s="19">
        <v>1474</v>
      </c>
      <c r="H41" s="22">
        <v>1474</v>
      </c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79045</v>
      </c>
      <c r="D42" s="19">
        <v>79045</v>
      </c>
      <c r="E42" s="20">
        <v>79045</v>
      </c>
      <c r="F42" s="21">
        <v>79045</v>
      </c>
      <c r="G42" s="19">
        <v>79045</v>
      </c>
      <c r="H42" s="22">
        <v>79045</v>
      </c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1117</v>
      </c>
      <c r="D43" s="19">
        <v>1117</v>
      </c>
      <c r="E43" s="20">
        <v>1117</v>
      </c>
      <c r="F43" s="21">
        <v>1117</v>
      </c>
      <c r="G43" s="19">
        <v>1117</v>
      </c>
      <c r="H43" s="22">
        <v>1117</v>
      </c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6344</v>
      </c>
      <c r="D44" s="19">
        <v>6344</v>
      </c>
      <c r="E44" s="20">
        <v>6344</v>
      </c>
      <c r="F44" s="21">
        <v>6344</v>
      </c>
      <c r="G44" s="19">
        <v>6344</v>
      </c>
      <c r="H44" s="22">
        <v>6344</v>
      </c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88100</v>
      </c>
      <c r="D45" s="31">
        <f t="shared" ref="D45:K45" si="10">SUM(D40:D44)</f>
        <v>88100</v>
      </c>
      <c r="E45" s="32">
        <f t="shared" si="10"/>
        <v>88100</v>
      </c>
      <c r="F45" s="33">
        <f t="shared" si="10"/>
        <v>88100</v>
      </c>
      <c r="G45" s="31">
        <f t="shared" si="10"/>
        <v>88100</v>
      </c>
      <c r="H45" s="34">
        <f t="shared" si="10"/>
        <v>88100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91936</v>
      </c>
      <c r="D46" s="37">
        <f t="shared" ref="D46:K46" si="11">+D39+D45</f>
        <v>91936</v>
      </c>
      <c r="E46" s="38">
        <f t="shared" si="11"/>
        <v>91936</v>
      </c>
      <c r="F46" s="39">
        <f t="shared" si="11"/>
        <v>91936</v>
      </c>
      <c r="G46" s="37">
        <f t="shared" si="11"/>
        <v>91936</v>
      </c>
      <c r="H46" s="40">
        <f t="shared" si="11"/>
        <v>91936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896006</v>
      </c>
      <c r="G58" s="55">
        <v>896006</v>
      </c>
      <c r="H58" s="58"/>
      <c r="I58" s="59">
        <v>939910</v>
      </c>
      <c r="J58" s="55">
        <v>983146</v>
      </c>
      <c r="K58" s="56">
        <v>1028371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896006</v>
      </c>
      <c r="G60" s="67">
        <f t="shared" si="12"/>
        <v>896006</v>
      </c>
      <c r="H60" s="70">
        <f t="shared" si="12"/>
        <v>0</v>
      </c>
      <c r="I60" s="71">
        <f t="shared" si="12"/>
        <v>939910</v>
      </c>
      <c r="J60" s="67">
        <f t="shared" si="12"/>
        <v>983146</v>
      </c>
      <c r="K60" s="68">
        <f t="shared" si="12"/>
        <v>1028371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3616006</v>
      </c>
      <c r="G71" s="55">
        <v>3616006</v>
      </c>
      <c r="H71" s="58"/>
      <c r="I71" s="59">
        <v>3793190</v>
      </c>
      <c r="J71" s="55">
        <v>3967677</v>
      </c>
      <c r="K71" s="56">
        <v>4150190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3616006</v>
      </c>
      <c r="G79" s="88">
        <f t="shared" si="13"/>
        <v>3616006</v>
      </c>
      <c r="H79" s="91">
        <f t="shared" si="13"/>
        <v>0</v>
      </c>
      <c r="I79" s="92">
        <f t="shared" si="13"/>
        <v>3793190</v>
      </c>
      <c r="J79" s="88">
        <f t="shared" si="13"/>
        <v>3967677</v>
      </c>
      <c r="K79" s="89">
        <f t="shared" si="13"/>
        <v>4150190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>
        <v>11836620</v>
      </c>
      <c r="J72" s="55">
        <v>14238270</v>
      </c>
      <c r="K72" s="56">
        <v>16188294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11836620</v>
      </c>
      <c r="J79" s="88">
        <f t="shared" si="13"/>
        <v>14238270</v>
      </c>
      <c r="K79" s="89">
        <f t="shared" si="13"/>
        <v>16188294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>
        <v>5340</v>
      </c>
      <c r="J29" s="19">
        <v>5210</v>
      </c>
      <c r="K29" s="20">
        <v>5410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5340</v>
      </c>
      <c r="J31" s="26">
        <f t="shared" si="6"/>
        <v>5210</v>
      </c>
      <c r="K31" s="27">
        <f t="shared" si="6"/>
        <v>5410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5340</v>
      </c>
      <c r="J36" s="37">
        <f t="shared" si="8"/>
        <v>5210</v>
      </c>
      <c r="K36" s="38">
        <f t="shared" si="8"/>
        <v>5410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5340</v>
      </c>
      <c r="J51" s="19">
        <v>5201</v>
      </c>
      <c r="K51" s="50">
        <v>5451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>
        <v>47728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>
        <v>-1538070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3755</v>
      </c>
      <c r="E57" s="56">
        <v>4402</v>
      </c>
      <c r="F57" s="57"/>
      <c r="G57" s="55">
        <v>6470</v>
      </c>
      <c r="H57" s="58">
        <v>5544</v>
      </c>
      <c r="I57" s="59">
        <v>3147000</v>
      </c>
      <c r="J57" s="55">
        <v>3291762</v>
      </c>
      <c r="K57" s="56">
        <v>3443183</v>
      </c>
    </row>
    <row r="58" spans="1:11" ht="13.5" x14ac:dyDescent="0.25">
      <c r="A58" s="24" t="s">
        <v>68</v>
      </c>
      <c r="B58" s="12" t="s">
        <v>20</v>
      </c>
      <c r="C58" s="55"/>
      <c r="D58" s="55">
        <v>15424</v>
      </c>
      <c r="E58" s="56">
        <v>20055</v>
      </c>
      <c r="F58" s="57"/>
      <c r="G58" s="55"/>
      <c r="H58" s="58">
        <v>20052</v>
      </c>
      <c r="I58" s="59">
        <v>530000</v>
      </c>
      <c r="J58" s="55">
        <v>554380</v>
      </c>
      <c r="K58" s="56">
        <v>579881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19179</v>
      </c>
      <c r="E60" s="68">
        <f t="shared" si="12"/>
        <v>24457</v>
      </c>
      <c r="F60" s="69">
        <f t="shared" si="12"/>
        <v>0</v>
      </c>
      <c r="G60" s="67">
        <f t="shared" si="12"/>
        <v>6470</v>
      </c>
      <c r="H60" s="70">
        <f t="shared" si="12"/>
        <v>-1464746</v>
      </c>
      <c r="I60" s="71">
        <f t="shared" si="12"/>
        <v>3677000</v>
      </c>
      <c r="J60" s="67">
        <f t="shared" si="12"/>
        <v>3846142</v>
      </c>
      <c r="K60" s="68">
        <f t="shared" si="12"/>
        <v>4023064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815956</v>
      </c>
      <c r="D70" s="55">
        <v>893746</v>
      </c>
      <c r="E70" s="56">
        <v>968686</v>
      </c>
      <c r="F70" s="57">
        <v>906161</v>
      </c>
      <c r="G70" s="55">
        <v>5317316</v>
      </c>
      <c r="H70" s="58">
        <v>1509397</v>
      </c>
      <c r="I70" s="59">
        <v>1367034</v>
      </c>
      <c r="J70" s="55">
        <v>1429918</v>
      </c>
      <c r="K70" s="56">
        <v>1495694</v>
      </c>
    </row>
    <row r="71" spans="1:11" ht="13.5" x14ac:dyDescent="0.25">
      <c r="A71" s="24" t="s">
        <v>82</v>
      </c>
      <c r="B71" s="12" t="s">
        <v>20</v>
      </c>
      <c r="C71" s="55">
        <v>5848588</v>
      </c>
      <c r="D71" s="55">
        <v>2087362</v>
      </c>
      <c r="E71" s="56">
        <v>6854667</v>
      </c>
      <c r="F71" s="57">
        <v>6250675</v>
      </c>
      <c r="G71" s="55">
        <v>1839520</v>
      </c>
      <c r="H71" s="58">
        <v>7408265</v>
      </c>
      <c r="I71" s="59">
        <v>6219215</v>
      </c>
      <c r="J71" s="55">
        <v>6505299</v>
      </c>
      <c r="K71" s="56">
        <v>6804543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6664544</v>
      </c>
      <c r="D79" s="88">
        <f t="shared" ref="D79:K79" si="13">SUM(D70:D78)</f>
        <v>2981108</v>
      </c>
      <c r="E79" s="89">
        <f t="shared" si="13"/>
        <v>7823353</v>
      </c>
      <c r="F79" s="90">
        <f t="shared" si="13"/>
        <v>7156836</v>
      </c>
      <c r="G79" s="88">
        <f t="shared" si="13"/>
        <v>7156836</v>
      </c>
      <c r="H79" s="91">
        <f t="shared" si="13"/>
        <v>8917662</v>
      </c>
      <c r="I79" s="92">
        <f t="shared" si="13"/>
        <v>7586249</v>
      </c>
      <c r="J79" s="88">
        <f t="shared" si="13"/>
        <v>7935217</v>
      </c>
      <c r="K79" s="89">
        <f t="shared" si="13"/>
        <v>8300237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-6496580</v>
      </c>
      <c r="D57" s="55">
        <v>-7890793</v>
      </c>
      <c r="E57" s="56">
        <v>-8635703</v>
      </c>
      <c r="F57" s="57">
        <v>4320000</v>
      </c>
      <c r="G57" s="55">
        <v>4320000</v>
      </c>
      <c r="H57" s="58">
        <v>-10208405</v>
      </c>
      <c r="I57" s="59">
        <v>3931680</v>
      </c>
      <c r="J57" s="55">
        <v>4112538</v>
      </c>
      <c r="K57" s="56">
        <v>4297602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51840</v>
      </c>
      <c r="G58" s="55">
        <v>51840</v>
      </c>
      <c r="H58" s="58"/>
      <c r="I58" s="59">
        <v>54381</v>
      </c>
      <c r="J58" s="55">
        <v>56882</v>
      </c>
      <c r="K58" s="56">
        <v>59442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-6496580</v>
      </c>
      <c r="D60" s="67">
        <f t="shared" ref="D60:K60" si="12">SUM(D55:D59)</f>
        <v>-7890793</v>
      </c>
      <c r="E60" s="68">
        <f t="shared" si="12"/>
        <v>-8635703</v>
      </c>
      <c r="F60" s="69">
        <f t="shared" si="12"/>
        <v>4371840</v>
      </c>
      <c r="G60" s="67">
        <f t="shared" si="12"/>
        <v>4371840</v>
      </c>
      <c r="H60" s="70">
        <f t="shared" si="12"/>
        <v>-10208405</v>
      </c>
      <c r="I60" s="71">
        <f t="shared" si="12"/>
        <v>3986061</v>
      </c>
      <c r="J60" s="67">
        <f t="shared" si="12"/>
        <v>4169420</v>
      </c>
      <c r="K60" s="68">
        <f t="shared" si="12"/>
        <v>4357044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1859864</v>
      </c>
      <c r="D70" s="55">
        <v>1054621</v>
      </c>
      <c r="E70" s="56"/>
      <c r="F70" s="57">
        <v>2982912</v>
      </c>
      <c r="G70" s="55">
        <v>2982912</v>
      </c>
      <c r="H70" s="58"/>
      <c r="I70" s="59">
        <v>3129075</v>
      </c>
      <c r="J70" s="55">
        <v>3273013</v>
      </c>
      <c r="K70" s="56">
        <v>3420298</v>
      </c>
    </row>
    <row r="71" spans="1:11" ht="13.5" x14ac:dyDescent="0.25">
      <c r="A71" s="24" t="s">
        <v>82</v>
      </c>
      <c r="B71" s="12" t="s">
        <v>20</v>
      </c>
      <c r="C71" s="55">
        <v>4234022</v>
      </c>
      <c r="D71" s="55"/>
      <c r="E71" s="56"/>
      <c r="F71" s="57">
        <v>5162121</v>
      </c>
      <c r="G71" s="55">
        <v>5162121</v>
      </c>
      <c r="H71" s="58"/>
      <c r="I71" s="59">
        <v>5415066</v>
      </c>
      <c r="J71" s="55">
        <v>5664160</v>
      </c>
      <c r="K71" s="56">
        <v>5919046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6093886</v>
      </c>
      <c r="D79" s="88">
        <f t="shared" ref="D79:K79" si="13">SUM(D70:D78)</f>
        <v>1054621</v>
      </c>
      <c r="E79" s="89">
        <f t="shared" si="13"/>
        <v>0</v>
      </c>
      <c r="F79" s="90">
        <f t="shared" si="13"/>
        <v>8145033</v>
      </c>
      <c r="G79" s="88">
        <f t="shared" si="13"/>
        <v>8145033</v>
      </c>
      <c r="H79" s="91">
        <f t="shared" si="13"/>
        <v>0</v>
      </c>
      <c r="I79" s="92">
        <f t="shared" si="13"/>
        <v>8544141</v>
      </c>
      <c r="J79" s="88">
        <f t="shared" si="13"/>
        <v>8937173</v>
      </c>
      <c r="K79" s="89">
        <f t="shared" si="13"/>
        <v>9339344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46986</v>
      </c>
      <c r="D6" s="19">
        <v>55109</v>
      </c>
      <c r="E6" s="20">
        <v>55109</v>
      </c>
      <c r="F6" s="21">
        <v>59682</v>
      </c>
      <c r="G6" s="19">
        <v>59682</v>
      </c>
      <c r="H6" s="22">
        <v>59682</v>
      </c>
      <c r="I6" s="23">
        <v>64635</v>
      </c>
      <c r="J6" s="19">
        <v>69999</v>
      </c>
      <c r="K6" s="20">
        <v>75808</v>
      </c>
    </row>
    <row r="7" spans="1:11" ht="13.5" x14ac:dyDescent="0.25">
      <c r="A7" s="24" t="s">
        <v>22</v>
      </c>
      <c r="B7" s="12" t="s">
        <v>20</v>
      </c>
      <c r="C7" s="19">
        <v>135383</v>
      </c>
      <c r="D7" s="19">
        <v>145837</v>
      </c>
      <c r="E7" s="20">
        <v>145837</v>
      </c>
      <c r="F7" s="21">
        <v>151362</v>
      </c>
      <c r="G7" s="19">
        <v>151362</v>
      </c>
      <c r="H7" s="22">
        <v>151362</v>
      </c>
      <c r="I7" s="23">
        <v>157097</v>
      </c>
      <c r="J7" s="19">
        <v>163050</v>
      </c>
      <c r="K7" s="20">
        <v>169227</v>
      </c>
    </row>
    <row r="8" spans="1:11" ht="13.5" x14ac:dyDescent="0.25">
      <c r="A8" s="24" t="s">
        <v>23</v>
      </c>
      <c r="B8" s="12" t="s">
        <v>24</v>
      </c>
      <c r="C8" s="19">
        <v>37235</v>
      </c>
      <c r="D8" s="19">
        <v>36762</v>
      </c>
      <c r="E8" s="20">
        <v>36762</v>
      </c>
      <c r="F8" s="21">
        <v>36529</v>
      </c>
      <c r="G8" s="19">
        <v>36529</v>
      </c>
      <c r="H8" s="22">
        <v>36529</v>
      </c>
      <c r="I8" s="23">
        <v>36296</v>
      </c>
      <c r="J8" s="19">
        <v>36065</v>
      </c>
      <c r="K8" s="20">
        <v>35836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219604</v>
      </c>
      <c r="D10" s="26">
        <f t="shared" ref="D10:K10" si="0">SUM(D6:D9)</f>
        <v>237708</v>
      </c>
      <c r="E10" s="27">
        <f t="shared" si="0"/>
        <v>237708</v>
      </c>
      <c r="F10" s="28">
        <f t="shared" si="0"/>
        <v>247573</v>
      </c>
      <c r="G10" s="26">
        <f t="shared" si="0"/>
        <v>247573</v>
      </c>
      <c r="H10" s="29">
        <f t="shared" si="0"/>
        <v>247573</v>
      </c>
      <c r="I10" s="30">
        <f t="shared" si="0"/>
        <v>258028</v>
      </c>
      <c r="J10" s="26">
        <f t="shared" si="0"/>
        <v>269114</v>
      </c>
      <c r="K10" s="27">
        <f t="shared" si="0"/>
        <v>280871</v>
      </c>
    </row>
    <row r="11" spans="1:11" ht="13.5" x14ac:dyDescent="0.25">
      <c r="A11" s="24" t="s">
        <v>28</v>
      </c>
      <c r="B11" s="12" t="s">
        <v>29</v>
      </c>
      <c r="C11" s="19">
        <v>24488</v>
      </c>
      <c r="D11" s="19">
        <v>22515</v>
      </c>
      <c r="E11" s="20">
        <v>22515</v>
      </c>
      <c r="F11" s="21">
        <v>21588</v>
      </c>
      <c r="G11" s="19">
        <v>21588</v>
      </c>
      <c r="H11" s="22">
        <v>21588</v>
      </c>
      <c r="I11" s="23">
        <v>20700</v>
      </c>
      <c r="J11" s="19">
        <v>19848</v>
      </c>
      <c r="K11" s="20">
        <v>19032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2891</v>
      </c>
      <c r="D13" s="19">
        <v>2213</v>
      </c>
      <c r="E13" s="20">
        <v>2213</v>
      </c>
      <c r="F13" s="21">
        <v>1937</v>
      </c>
      <c r="G13" s="19">
        <v>1937</v>
      </c>
      <c r="H13" s="22">
        <v>1937</v>
      </c>
      <c r="I13" s="23">
        <v>1694</v>
      </c>
      <c r="J13" s="19">
        <v>1483</v>
      </c>
      <c r="K13" s="20">
        <v>1297</v>
      </c>
    </row>
    <row r="14" spans="1:11" ht="13.5" x14ac:dyDescent="0.25">
      <c r="A14" s="25" t="s">
        <v>32</v>
      </c>
      <c r="B14" s="12" t="s">
        <v>20</v>
      </c>
      <c r="C14" s="31">
        <f>SUM(C11:C13)</f>
        <v>27379</v>
      </c>
      <c r="D14" s="31">
        <f t="shared" ref="D14:K14" si="1">SUM(D11:D13)</f>
        <v>24728</v>
      </c>
      <c r="E14" s="32">
        <f t="shared" si="1"/>
        <v>24728</v>
      </c>
      <c r="F14" s="33">
        <f t="shared" si="1"/>
        <v>23525</v>
      </c>
      <c r="G14" s="31">
        <f t="shared" si="1"/>
        <v>23525</v>
      </c>
      <c r="H14" s="34">
        <f t="shared" si="1"/>
        <v>23525</v>
      </c>
      <c r="I14" s="35">
        <f t="shared" si="1"/>
        <v>22394</v>
      </c>
      <c r="J14" s="31">
        <f t="shared" si="1"/>
        <v>21331</v>
      </c>
      <c r="K14" s="32">
        <f t="shared" si="1"/>
        <v>20329</v>
      </c>
    </row>
    <row r="15" spans="1:11" ht="13.5" x14ac:dyDescent="0.25">
      <c r="A15" s="36" t="s">
        <v>33</v>
      </c>
      <c r="B15" s="12" t="s">
        <v>34</v>
      </c>
      <c r="C15" s="37">
        <f>+C10+C14</f>
        <v>246983</v>
      </c>
      <c r="D15" s="37">
        <f t="shared" ref="D15:K15" si="2">+D10+D14</f>
        <v>262436</v>
      </c>
      <c r="E15" s="38">
        <f t="shared" si="2"/>
        <v>262436</v>
      </c>
      <c r="F15" s="39">
        <f t="shared" si="2"/>
        <v>271098</v>
      </c>
      <c r="G15" s="37">
        <f t="shared" si="2"/>
        <v>271098</v>
      </c>
      <c r="H15" s="40">
        <f t="shared" si="2"/>
        <v>271098</v>
      </c>
      <c r="I15" s="41">
        <f t="shared" si="2"/>
        <v>280422</v>
      </c>
      <c r="J15" s="37">
        <f t="shared" si="2"/>
        <v>290445</v>
      </c>
      <c r="K15" s="38">
        <f t="shared" si="2"/>
        <v>301200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128155</v>
      </c>
      <c r="D17" s="19">
        <v>153870</v>
      </c>
      <c r="E17" s="20">
        <v>153870</v>
      </c>
      <c r="F17" s="21">
        <v>168603</v>
      </c>
      <c r="G17" s="19">
        <v>168603</v>
      </c>
      <c r="H17" s="22">
        <v>168603</v>
      </c>
      <c r="I17" s="23">
        <v>184747</v>
      </c>
      <c r="J17" s="19">
        <v>202436</v>
      </c>
      <c r="K17" s="20">
        <v>221818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80273</v>
      </c>
      <c r="D19" s="19">
        <v>74668</v>
      </c>
      <c r="E19" s="20">
        <v>74668</v>
      </c>
      <c r="F19" s="21">
        <v>72014</v>
      </c>
      <c r="G19" s="19">
        <v>72014</v>
      </c>
      <c r="H19" s="22">
        <v>72014</v>
      </c>
      <c r="I19" s="23">
        <v>69454</v>
      </c>
      <c r="J19" s="19">
        <v>66986</v>
      </c>
      <c r="K19" s="20">
        <v>64605</v>
      </c>
    </row>
    <row r="20" spans="1:11" ht="13.5" x14ac:dyDescent="0.25">
      <c r="A20" s="24" t="s">
        <v>39</v>
      </c>
      <c r="B20" s="12" t="s">
        <v>20</v>
      </c>
      <c r="C20" s="19">
        <v>37292</v>
      </c>
      <c r="D20" s="19">
        <v>33656</v>
      </c>
      <c r="E20" s="20">
        <v>33656</v>
      </c>
      <c r="F20" s="21">
        <v>31973</v>
      </c>
      <c r="G20" s="19">
        <v>31973</v>
      </c>
      <c r="H20" s="22">
        <v>31973</v>
      </c>
      <c r="I20" s="23">
        <v>30375</v>
      </c>
      <c r="J20" s="19">
        <v>28856</v>
      </c>
      <c r="K20" s="20">
        <v>27413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245720</v>
      </c>
      <c r="D22" s="26">
        <f t="shared" ref="D22:K22" si="3">SUM(D17:D21)</f>
        <v>262194</v>
      </c>
      <c r="E22" s="27">
        <f t="shared" si="3"/>
        <v>262194</v>
      </c>
      <c r="F22" s="28">
        <f t="shared" si="3"/>
        <v>272590</v>
      </c>
      <c r="G22" s="26">
        <f t="shared" si="3"/>
        <v>272590</v>
      </c>
      <c r="H22" s="29">
        <f t="shared" si="3"/>
        <v>272590</v>
      </c>
      <c r="I22" s="30">
        <f t="shared" si="3"/>
        <v>284576</v>
      </c>
      <c r="J22" s="26">
        <f t="shared" si="3"/>
        <v>298278</v>
      </c>
      <c r="K22" s="27">
        <f t="shared" si="3"/>
        <v>313836</v>
      </c>
    </row>
    <row r="23" spans="1:11" ht="13.5" x14ac:dyDescent="0.25">
      <c r="A23" s="24" t="s">
        <v>41</v>
      </c>
      <c r="B23" s="12" t="s">
        <v>20</v>
      </c>
      <c r="C23" s="19">
        <v>337</v>
      </c>
      <c r="D23" s="19">
        <v>443</v>
      </c>
      <c r="E23" s="20">
        <v>443</v>
      </c>
      <c r="F23" s="21">
        <v>508</v>
      </c>
      <c r="G23" s="19">
        <v>508</v>
      </c>
      <c r="H23" s="22">
        <v>508</v>
      </c>
      <c r="I23" s="23">
        <v>582</v>
      </c>
      <c r="J23" s="19">
        <v>668</v>
      </c>
      <c r="K23" s="20">
        <v>766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927</v>
      </c>
      <c r="D25" s="19">
        <v>604</v>
      </c>
      <c r="E25" s="20">
        <v>604</v>
      </c>
      <c r="F25" s="21">
        <v>487</v>
      </c>
      <c r="G25" s="19">
        <v>487</v>
      </c>
      <c r="H25" s="22">
        <v>487</v>
      </c>
      <c r="I25" s="23">
        <v>393</v>
      </c>
      <c r="J25" s="19">
        <v>317</v>
      </c>
      <c r="K25" s="20">
        <v>256</v>
      </c>
    </row>
    <row r="26" spans="1:11" ht="13.5" x14ac:dyDescent="0.25">
      <c r="A26" s="25" t="s">
        <v>32</v>
      </c>
      <c r="B26" s="12" t="s">
        <v>20</v>
      </c>
      <c r="C26" s="31">
        <f>SUM(C23:C25)</f>
        <v>1264</v>
      </c>
      <c r="D26" s="31">
        <f t="shared" ref="D26:K26" si="4">SUM(D23:D25)</f>
        <v>1047</v>
      </c>
      <c r="E26" s="32">
        <f t="shared" si="4"/>
        <v>1047</v>
      </c>
      <c r="F26" s="33">
        <f t="shared" si="4"/>
        <v>995</v>
      </c>
      <c r="G26" s="31">
        <f t="shared" si="4"/>
        <v>995</v>
      </c>
      <c r="H26" s="34">
        <f t="shared" si="4"/>
        <v>995</v>
      </c>
      <c r="I26" s="35">
        <f t="shared" si="4"/>
        <v>975</v>
      </c>
      <c r="J26" s="31">
        <f t="shared" si="4"/>
        <v>985</v>
      </c>
      <c r="K26" s="32">
        <f t="shared" si="4"/>
        <v>1022</v>
      </c>
    </row>
    <row r="27" spans="1:11" ht="13.5" x14ac:dyDescent="0.25">
      <c r="A27" s="36" t="s">
        <v>33</v>
      </c>
      <c r="B27" s="12" t="s">
        <v>34</v>
      </c>
      <c r="C27" s="37">
        <f>+C22+C26</f>
        <v>246984</v>
      </c>
      <c r="D27" s="37">
        <f t="shared" ref="D27:K27" si="5">+D22+D26</f>
        <v>263241</v>
      </c>
      <c r="E27" s="38">
        <f t="shared" si="5"/>
        <v>263241</v>
      </c>
      <c r="F27" s="39">
        <f t="shared" si="5"/>
        <v>273585</v>
      </c>
      <c r="G27" s="37">
        <f t="shared" si="5"/>
        <v>273585</v>
      </c>
      <c r="H27" s="40">
        <f t="shared" si="5"/>
        <v>273585</v>
      </c>
      <c r="I27" s="41">
        <f t="shared" si="5"/>
        <v>285551</v>
      </c>
      <c r="J27" s="37">
        <f t="shared" si="5"/>
        <v>299263</v>
      </c>
      <c r="K27" s="38">
        <f t="shared" si="5"/>
        <v>314858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223318</v>
      </c>
      <c r="D29" s="19">
        <v>241508</v>
      </c>
      <c r="E29" s="20">
        <v>241508</v>
      </c>
      <c r="F29" s="21">
        <v>251150</v>
      </c>
      <c r="G29" s="19">
        <v>251150</v>
      </c>
      <c r="H29" s="22">
        <v>251150</v>
      </c>
      <c r="I29" s="23">
        <v>261178</v>
      </c>
      <c r="J29" s="19">
        <v>271607</v>
      </c>
      <c r="K29" s="20">
        <v>282451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223318</v>
      </c>
      <c r="D31" s="26">
        <f t="shared" ref="D31:K31" si="6">SUM(D29:D30)</f>
        <v>241508</v>
      </c>
      <c r="E31" s="27">
        <f t="shared" si="6"/>
        <v>241508</v>
      </c>
      <c r="F31" s="28">
        <f t="shared" si="6"/>
        <v>251150</v>
      </c>
      <c r="G31" s="26">
        <f t="shared" si="6"/>
        <v>251150</v>
      </c>
      <c r="H31" s="29">
        <f t="shared" si="6"/>
        <v>251150</v>
      </c>
      <c r="I31" s="30">
        <f t="shared" si="6"/>
        <v>261178</v>
      </c>
      <c r="J31" s="26">
        <f t="shared" si="6"/>
        <v>271607</v>
      </c>
      <c r="K31" s="27">
        <f t="shared" si="6"/>
        <v>282451</v>
      </c>
    </row>
    <row r="32" spans="1:11" ht="13.5" x14ac:dyDescent="0.25">
      <c r="A32" s="24" t="s">
        <v>47</v>
      </c>
      <c r="B32" s="12" t="s">
        <v>20</v>
      </c>
      <c r="C32" s="19">
        <v>16356</v>
      </c>
      <c r="D32" s="19">
        <v>14585</v>
      </c>
      <c r="E32" s="20">
        <v>14585</v>
      </c>
      <c r="F32" s="21">
        <v>13774</v>
      </c>
      <c r="G32" s="19">
        <v>13774</v>
      </c>
      <c r="H32" s="22">
        <v>13774</v>
      </c>
      <c r="I32" s="23">
        <v>13007</v>
      </c>
      <c r="J32" s="19">
        <v>12283</v>
      </c>
      <c r="K32" s="20">
        <v>11599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7309</v>
      </c>
      <c r="D34" s="19">
        <v>6190</v>
      </c>
      <c r="E34" s="20">
        <v>6190</v>
      </c>
      <c r="F34" s="21">
        <v>5696</v>
      </c>
      <c r="G34" s="19">
        <v>5696</v>
      </c>
      <c r="H34" s="22">
        <v>5696</v>
      </c>
      <c r="I34" s="23">
        <v>5242</v>
      </c>
      <c r="J34" s="19">
        <v>4824</v>
      </c>
      <c r="K34" s="20">
        <v>4439</v>
      </c>
    </row>
    <row r="35" spans="1:11" ht="13.5" x14ac:dyDescent="0.25">
      <c r="A35" s="25" t="s">
        <v>32</v>
      </c>
      <c r="B35" s="12" t="s">
        <v>20</v>
      </c>
      <c r="C35" s="31">
        <f>SUM(C32:C34)</f>
        <v>23665</v>
      </c>
      <c r="D35" s="31">
        <f t="shared" ref="D35:K35" si="7">SUM(D32:D34)</f>
        <v>20775</v>
      </c>
      <c r="E35" s="32">
        <f t="shared" si="7"/>
        <v>20775</v>
      </c>
      <c r="F35" s="33">
        <f t="shared" si="7"/>
        <v>19470</v>
      </c>
      <c r="G35" s="31">
        <f t="shared" si="7"/>
        <v>19470</v>
      </c>
      <c r="H35" s="34">
        <f t="shared" si="7"/>
        <v>19470</v>
      </c>
      <c r="I35" s="35">
        <f t="shared" si="7"/>
        <v>18249</v>
      </c>
      <c r="J35" s="31">
        <f t="shared" si="7"/>
        <v>17107</v>
      </c>
      <c r="K35" s="32">
        <f t="shared" si="7"/>
        <v>16038</v>
      </c>
    </row>
    <row r="36" spans="1:11" ht="13.5" x14ac:dyDescent="0.25">
      <c r="A36" s="36" t="s">
        <v>33</v>
      </c>
      <c r="B36" s="12" t="s">
        <v>34</v>
      </c>
      <c r="C36" s="37">
        <f>+C31+C35</f>
        <v>246983</v>
      </c>
      <c r="D36" s="37">
        <f t="shared" ref="D36:K36" si="8">+D31+D35</f>
        <v>262283</v>
      </c>
      <c r="E36" s="38">
        <f t="shared" si="8"/>
        <v>262283</v>
      </c>
      <c r="F36" s="39">
        <f t="shared" si="8"/>
        <v>270620</v>
      </c>
      <c r="G36" s="37">
        <f t="shared" si="8"/>
        <v>270620</v>
      </c>
      <c r="H36" s="40">
        <f t="shared" si="8"/>
        <v>270620</v>
      </c>
      <c r="I36" s="41">
        <f t="shared" si="8"/>
        <v>279427</v>
      </c>
      <c r="J36" s="37">
        <f t="shared" si="8"/>
        <v>288714</v>
      </c>
      <c r="K36" s="38">
        <f t="shared" si="8"/>
        <v>298489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100656</v>
      </c>
      <c r="D38" s="42">
        <v>114076</v>
      </c>
      <c r="E38" s="43">
        <v>114076</v>
      </c>
      <c r="F38" s="44">
        <v>121442</v>
      </c>
      <c r="G38" s="42">
        <v>121442</v>
      </c>
      <c r="H38" s="45">
        <v>121442</v>
      </c>
      <c r="I38" s="46">
        <v>129285</v>
      </c>
      <c r="J38" s="42">
        <v>137634</v>
      </c>
      <c r="K38" s="43">
        <v>146522</v>
      </c>
    </row>
    <row r="39" spans="1:11" ht="13.5" x14ac:dyDescent="0.25">
      <c r="A39" s="25" t="s">
        <v>27</v>
      </c>
      <c r="B39" s="12" t="s">
        <v>20</v>
      </c>
      <c r="C39" s="19">
        <f>+C38</f>
        <v>100656</v>
      </c>
      <c r="D39" s="19">
        <f t="shared" ref="D39:K39" si="9">+D38</f>
        <v>114076</v>
      </c>
      <c r="E39" s="20">
        <f t="shared" si="9"/>
        <v>114076</v>
      </c>
      <c r="F39" s="21">
        <f t="shared" si="9"/>
        <v>121442</v>
      </c>
      <c r="G39" s="19">
        <f t="shared" si="9"/>
        <v>121442</v>
      </c>
      <c r="H39" s="22">
        <f t="shared" si="9"/>
        <v>121442</v>
      </c>
      <c r="I39" s="23">
        <f t="shared" si="9"/>
        <v>129285</v>
      </c>
      <c r="J39" s="19">
        <f t="shared" si="9"/>
        <v>137634</v>
      </c>
      <c r="K39" s="20">
        <f t="shared" si="9"/>
        <v>146522</v>
      </c>
    </row>
    <row r="40" spans="1:11" ht="13.5" x14ac:dyDescent="0.25">
      <c r="A40" s="24" t="s">
        <v>52</v>
      </c>
      <c r="B40" s="12" t="s">
        <v>20</v>
      </c>
      <c r="C40" s="19">
        <v>13102</v>
      </c>
      <c r="D40" s="19">
        <v>14291</v>
      </c>
      <c r="E40" s="20">
        <v>14291</v>
      </c>
      <c r="F40" s="21">
        <v>14925</v>
      </c>
      <c r="G40" s="19">
        <v>14925</v>
      </c>
      <c r="H40" s="22">
        <v>14925</v>
      </c>
      <c r="I40" s="23">
        <v>15588</v>
      </c>
      <c r="J40" s="19">
        <v>16280</v>
      </c>
      <c r="K40" s="20">
        <v>17002</v>
      </c>
    </row>
    <row r="41" spans="1:11" ht="13.5" x14ac:dyDescent="0.25">
      <c r="A41" s="24" t="s">
        <v>53</v>
      </c>
      <c r="B41" s="12" t="s">
        <v>20</v>
      </c>
      <c r="C41" s="19">
        <v>9207</v>
      </c>
      <c r="D41" s="19">
        <v>11979</v>
      </c>
      <c r="E41" s="20">
        <v>11979</v>
      </c>
      <c r="F41" s="21">
        <v>13664</v>
      </c>
      <c r="G41" s="19">
        <v>13664</v>
      </c>
      <c r="H41" s="22">
        <v>13664</v>
      </c>
      <c r="I41" s="23">
        <v>15585</v>
      </c>
      <c r="J41" s="19">
        <v>17778</v>
      </c>
      <c r="K41" s="20">
        <v>20278</v>
      </c>
    </row>
    <row r="42" spans="1:11" ht="13.5" x14ac:dyDescent="0.25">
      <c r="A42" s="24" t="s">
        <v>54</v>
      </c>
      <c r="B42" s="12" t="s">
        <v>20</v>
      </c>
      <c r="C42" s="19">
        <v>121385</v>
      </c>
      <c r="D42" s="19">
        <v>118759</v>
      </c>
      <c r="E42" s="20">
        <v>118759</v>
      </c>
      <c r="F42" s="21">
        <v>117466</v>
      </c>
      <c r="G42" s="19">
        <v>117466</v>
      </c>
      <c r="H42" s="22">
        <v>117466</v>
      </c>
      <c r="I42" s="23">
        <v>116188</v>
      </c>
      <c r="J42" s="19">
        <v>114924</v>
      </c>
      <c r="K42" s="20">
        <v>113674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2633</v>
      </c>
      <c r="D44" s="19">
        <v>3419</v>
      </c>
      <c r="E44" s="20">
        <v>3419</v>
      </c>
      <c r="F44" s="21">
        <v>3896</v>
      </c>
      <c r="G44" s="19">
        <v>3896</v>
      </c>
      <c r="H44" s="22">
        <v>3896</v>
      </c>
      <c r="I44" s="23">
        <v>4439</v>
      </c>
      <c r="J44" s="19">
        <v>5058</v>
      </c>
      <c r="K44" s="20">
        <v>5764</v>
      </c>
    </row>
    <row r="45" spans="1:11" ht="13.5" x14ac:dyDescent="0.25">
      <c r="A45" s="25" t="s">
        <v>32</v>
      </c>
      <c r="B45" s="12" t="s">
        <v>20</v>
      </c>
      <c r="C45" s="31">
        <f>SUM(C40:C44)</f>
        <v>146327</v>
      </c>
      <c r="D45" s="31">
        <f t="shared" ref="D45:K45" si="10">SUM(D40:D44)</f>
        <v>148448</v>
      </c>
      <c r="E45" s="32">
        <f t="shared" si="10"/>
        <v>148448</v>
      </c>
      <c r="F45" s="33">
        <f t="shared" si="10"/>
        <v>149951</v>
      </c>
      <c r="G45" s="31">
        <f t="shared" si="10"/>
        <v>149951</v>
      </c>
      <c r="H45" s="34">
        <f t="shared" si="10"/>
        <v>149951</v>
      </c>
      <c r="I45" s="35">
        <f t="shared" si="10"/>
        <v>151800</v>
      </c>
      <c r="J45" s="31">
        <f t="shared" si="10"/>
        <v>154040</v>
      </c>
      <c r="K45" s="32">
        <f t="shared" si="10"/>
        <v>156718</v>
      </c>
    </row>
    <row r="46" spans="1:11" ht="13.5" x14ac:dyDescent="0.25">
      <c r="A46" s="36" t="s">
        <v>33</v>
      </c>
      <c r="B46" s="12" t="s">
        <v>34</v>
      </c>
      <c r="C46" s="37">
        <f>+C39+C45</f>
        <v>246983</v>
      </c>
      <c r="D46" s="37">
        <f t="shared" ref="D46:K46" si="11">+D39+D45</f>
        <v>262524</v>
      </c>
      <c r="E46" s="38">
        <f t="shared" si="11"/>
        <v>262524</v>
      </c>
      <c r="F46" s="39">
        <f t="shared" si="11"/>
        <v>271393</v>
      </c>
      <c r="G46" s="37">
        <f t="shared" si="11"/>
        <v>271393</v>
      </c>
      <c r="H46" s="40">
        <f t="shared" si="11"/>
        <v>271393</v>
      </c>
      <c r="I46" s="41">
        <f t="shared" si="11"/>
        <v>281085</v>
      </c>
      <c r="J46" s="37">
        <f t="shared" si="11"/>
        <v>291674</v>
      </c>
      <c r="K46" s="38">
        <f t="shared" si="11"/>
        <v>303240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22682000</v>
      </c>
      <c r="D49" s="19">
        <v>30276304</v>
      </c>
      <c r="E49" s="50">
        <v>30276304</v>
      </c>
      <c r="F49" s="23">
        <v>51440232</v>
      </c>
      <c r="G49" s="19">
        <v>51440232</v>
      </c>
      <c r="H49" s="50">
        <v>51440232</v>
      </c>
      <c r="I49" s="23">
        <v>56069853</v>
      </c>
      <c r="J49" s="19">
        <v>61676838</v>
      </c>
      <c r="K49" s="50">
        <v>67844522</v>
      </c>
    </row>
    <row r="50" spans="1:11" ht="13.5" x14ac:dyDescent="0.25">
      <c r="A50" s="24" t="s">
        <v>60</v>
      </c>
      <c r="B50" s="12" t="s">
        <v>20</v>
      </c>
      <c r="C50" s="19">
        <v>15777000</v>
      </c>
      <c r="D50" s="19">
        <v>19212211</v>
      </c>
      <c r="E50" s="50">
        <v>19212211</v>
      </c>
      <c r="F50" s="23">
        <v>20366244</v>
      </c>
      <c r="G50" s="19">
        <v>20366244</v>
      </c>
      <c r="H50" s="50">
        <v>20366244</v>
      </c>
      <c r="I50" s="23">
        <v>21588219</v>
      </c>
      <c r="J50" s="19">
        <v>22883512</v>
      </c>
      <c r="K50" s="50">
        <v>24256522</v>
      </c>
    </row>
    <row r="51" spans="1:11" ht="13.5" x14ac:dyDescent="0.25">
      <c r="A51" s="24" t="s">
        <v>61</v>
      </c>
      <c r="B51" s="12" t="s">
        <v>20</v>
      </c>
      <c r="C51" s="19">
        <v>15152000</v>
      </c>
      <c r="D51" s="19">
        <v>28522332</v>
      </c>
      <c r="E51" s="50">
        <v>28522332</v>
      </c>
      <c r="F51" s="23">
        <v>32876148</v>
      </c>
      <c r="G51" s="19">
        <v>32876148</v>
      </c>
      <c r="H51" s="50">
        <v>32876148</v>
      </c>
      <c r="I51" s="23">
        <v>37150047</v>
      </c>
      <c r="J51" s="19">
        <v>41979553</v>
      </c>
      <c r="K51" s="50">
        <v>47436895</v>
      </c>
    </row>
    <row r="52" spans="1:11" ht="13.5" x14ac:dyDescent="0.25">
      <c r="A52" s="51" t="s">
        <v>62</v>
      </c>
      <c r="B52" s="12" t="s">
        <v>20</v>
      </c>
      <c r="C52" s="19">
        <v>13226000</v>
      </c>
      <c r="D52" s="19">
        <v>16105908</v>
      </c>
      <c r="E52" s="50">
        <v>16105908</v>
      </c>
      <c r="F52" s="23">
        <v>17074308</v>
      </c>
      <c r="G52" s="19">
        <v>17074308</v>
      </c>
      <c r="H52" s="50">
        <v>17074308</v>
      </c>
      <c r="I52" s="23">
        <v>18098766</v>
      </c>
      <c r="J52" s="19">
        <v>19184692</v>
      </c>
      <c r="K52" s="50">
        <v>20335774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51440520</v>
      </c>
      <c r="G55" s="55">
        <v>51428968</v>
      </c>
      <c r="H55" s="58">
        <v>3430499</v>
      </c>
      <c r="I55" s="59">
        <v>56057557</v>
      </c>
      <c r="J55" s="55">
        <v>61663326</v>
      </c>
      <c r="K55" s="56">
        <v>67829673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20366395</v>
      </c>
      <c r="G56" s="55">
        <v>20366395</v>
      </c>
      <c r="H56" s="58"/>
      <c r="I56" s="59">
        <v>21588372</v>
      </c>
      <c r="J56" s="55">
        <v>22667795</v>
      </c>
      <c r="K56" s="56">
        <v>24027868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-26603045</v>
      </c>
      <c r="F57" s="57">
        <v>32876120</v>
      </c>
      <c r="G57" s="55">
        <v>32876120</v>
      </c>
      <c r="H57" s="58">
        <v>49545</v>
      </c>
      <c r="I57" s="59">
        <v>35664014</v>
      </c>
      <c r="J57" s="55">
        <v>40300336</v>
      </c>
      <c r="K57" s="56">
        <v>45539382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17074253</v>
      </c>
      <c r="G58" s="55">
        <v>17074253</v>
      </c>
      <c r="H58" s="58"/>
      <c r="I58" s="59">
        <v>18098705</v>
      </c>
      <c r="J58" s="55">
        <v>19003643</v>
      </c>
      <c r="K58" s="56">
        <v>20143852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-26603045</v>
      </c>
      <c r="F60" s="69">
        <f t="shared" si="12"/>
        <v>121757288</v>
      </c>
      <c r="G60" s="67">
        <f t="shared" si="12"/>
        <v>121745736</v>
      </c>
      <c r="H60" s="70">
        <f t="shared" si="12"/>
        <v>3480044</v>
      </c>
      <c r="I60" s="71">
        <f t="shared" si="12"/>
        <v>131408648</v>
      </c>
      <c r="J60" s="67">
        <f t="shared" si="12"/>
        <v>143635100</v>
      </c>
      <c r="K60" s="68">
        <f t="shared" si="12"/>
        <v>157540775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34314007</v>
      </c>
      <c r="G70" s="55">
        <v>25756627</v>
      </c>
      <c r="H70" s="58">
        <v>37273756</v>
      </c>
      <c r="I70" s="59">
        <v>26529321</v>
      </c>
      <c r="J70" s="55">
        <v>27590502</v>
      </c>
      <c r="K70" s="56">
        <v>28970035</v>
      </c>
    </row>
    <row r="71" spans="1:11" ht="13.5" x14ac:dyDescent="0.25">
      <c r="A71" s="24" t="s">
        <v>82</v>
      </c>
      <c r="B71" s="12" t="s">
        <v>20</v>
      </c>
      <c r="C71" s="55"/>
      <c r="D71" s="55">
        <v>10727029</v>
      </c>
      <c r="E71" s="56">
        <v>-10727029</v>
      </c>
      <c r="F71" s="57">
        <v>38431697</v>
      </c>
      <c r="G71" s="55">
        <v>46989082</v>
      </c>
      <c r="H71" s="58">
        <v>18871174</v>
      </c>
      <c r="I71" s="59">
        <v>48398745</v>
      </c>
      <c r="J71" s="55">
        <v>50334699</v>
      </c>
      <c r="K71" s="56">
        <v>52851439</v>
      </c>
    </row>
    <row r="72" spans="1:11" ht="13.5" x14ac:dyDescent="0.25">
      <c r="A72" s="24" t="s">
        <v>83</v>
      </c>
      <c r="B72" s="12" t="s">
        <v>20</v>
      </c>
      <c r="C72" s="55">
        <v>-10760262</v>
      </c>
      <c r="D72" s="55">
        <v>-12780540</v>
      </c>
      <c r="E72" s="56">
        <v>-17308581</v>
      </c>
      <c r="F72" s="57"/>
      <c r="G72" s="55">
        <v>11552</v>
      </c>
      <c r="H72" s="58">
        <v>-1347612</v>
      </c>
      <c r="I72" s="59">
        <v>12592</v>
      </c>
      <c r="J72" s="55">
        <v>13851</v>
      </c>
      <c r="K72" s="56">
        <v>15236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20366395</v>
      </c>
      <c r="G73" s="55">
        <v>20366397</v>
      </c>
      <c r="H73" s="58">
        <v>16521935</v>
      </c>
      <c r="I73" s="59">
        <v>21588374</v>
      </c>
      <c r="J73" s="55">
        <v>22667797</v>
      </c>
      <c r="K73" s="56">
        <v>24027870</v>
      </c>
    </row>
    <row r="74" spans="1:11" ht="13.5" x14ac:dyDescent="0.25">
      <c r="A74" s="24" t="s">
        <v>85</v>
      </c>
      <c r="B74" s="12" t="s">
        <v>20</v>
      </c>
      <c r="C74" s="55">
        <v>-14512340</v>
      </c>
      <c r="D74" s="55">
        <v>-4723453</v>
      </c>
      <c r="E74" s="56">
        <v>-6166445</v>
      </c>
      <c r="F74" s="57">
        <v>32876120</v>
      </c>
      <c r="G74" s="55">
        <v>32876124</v>
      </c>
      <c r="H74" s="58">
        <v>14963662</v>
      </c>
      <c r="I74" s="59">
        <v>35664017</v>
      </c>
      <c r="J74" s="55">
        <v>40300343</v>
      </c>
      <c r="K74" s="56">
        <v>45539387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17074253</v>
      </c>
      <c r="G75" s="55">
        <v>17074253</v>
      </c>
      <c r="H75" s="58">
        <v>13726843</v>
      </c>
      <c r="I75" s="59">
        <v>18098705</v>
      </c>
      <c r="J75" s="55">
        <v>19003643</v>
      </c>
      <c r="K75" s="56">
        <v>20143851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-25272602</v>
      </c>
      <c r="D79" s="88">
        <f t="shared" ref="D79:K79" si="13">SUM(D70:D78)</f>
        <v>-6776964</v>
      </c>
      <c r="E79" s="89">
        <f t="shared" si="13"/>
        <v>-34202055</v>
      </c>
      <c r="F79" s="90">
        <f t="shared" si="13"/>
        <v>143062472</v>
      </c>
      <c r="G79" s="88">
        <f t="shared" si="13"/>
        <v>143074035</v>
      </c>
      <c r="H79" s="91">
        <f t="shared" si="13"/>
        <v>100009758</v>
      </c>
      <c r="I79" s="92">
        <f t="shared" si="13"/>
        <v>150291754</v>
      </c>
      <c r="J79" s="88">
        <f t="shared" si="13"/>
        <v>159910835</v>
      </c>
      <c r="K79" s="89">
        <f t="shared" si="13"/>
        <v>171547818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21888</v>
      </c>
      <c r="G58" s="55">
        <v>21888</v>
      </c>
      <c r="H58" s="58"/>
      <c r="I58" s="59">
        <v>22961</v>
      </c>
      <c r="J58" s="55">
        <v>24017</v>
      </c>
      <c r="K58" s="56">
        <v>25121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21888</v>
      </c>
      <c r="G60" s="67">
        <f t="shared" si="12"/>
        <v>21888</v>
      </c>
      <c r="H60" s="70">
        <f t="shared" si="12"/>
        <v>0</v>
      </c>
      <c r="I60" s="71">
        <f t="shared" si="12"/>
        <v>22961</v>
      </c>
      <c r="J60" s="67">
        <f t="shared" si="12"/>
        <v>24017</v>
      </c>
      <c r="K60" s="68">
        <f t="shared" si="12"/>
        <v>25121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1067793</v>
      </c>
      <c r="D70" s="55">
        <v>1334986</v>
      </c>
      <c r="E70" s="56">
        <v>1350179</v>
      </c>
      <c r="F70" s="57">
        <v>9968152</v>
      </c>
      <c r="G70" s="55">
        <v>9968152</v>
      </c>
      <c r="H70" s="58">
        <v>1415580</v>
      </c>
      <c r="I70" s="59">
        <v>10456591</v>
      </c>
      <c r="J70" s="55">
        <v>10937594</v>
      </c>
      <c r="K70" s="56">
        <v>11440724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1067793</v>
      </c>
      <c r="D79" s="88">
        <f t="shared" ref="D79:K79" si="13">SUM(D70:D78)</f>
        <v>1334986</v>
      </c>
      <c r="E79" s="89">
        <f t="shared" si="13"/>
        <v>1350179</v>
      </c>
      <c r="F79" s="90">
        <f t="shared" si="13"/>
        <v>9968152</v>
      </c>
      <c r="G79" s="88">
        <f t="shared" si="13"/>
        <v>9968152</v>
      </c>
      <c r="H79" s="91">
        <f t="shared" si="13"/>
        <v>1415580</v>
      </c>
      <c r="I79" s="92">
        <f t="shared" si="13"/>
        <v>10456591</v>
      </c>
      <c r="J79" s="88">
        <f t="shared" si="13"/>
        <v>10937594</v>
      </c>
      <c r="K79" s="89">
        <f t="shared" si="13"/>
        <v>11440724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79907</v>
      </c>
      <c r="D6" s="19">
        <v>79907</v>
      </c>
      <c r="E6" s="20">
        <v>79907</v>
      </c>
      <c r="F6" s="21">
        <v>162899</v>
      </c>
      <c r="G6" s="19">
        <v>162899</v>
      </c>
      <c r="H6" s="22">
        <v>162899</v>
      </c>
      <c r="I6" s="23">
        <v>162899</v>
      </c>
      <c r="J6" s="19">
        <v>162899</v>
      </c>
      <c r="K6" s="20">
        <v>162899</v>
      </c>
    </row>
    <row r="7" spans="1:11" ht="13.5" x14ac:dyDescent="0.25">
      <c r="A7" s="24" t="s">
        <v>22</v>
      </c>
      <c r="B7" s="12" t="s">
        <v>20</v>
      </c>
      <c r="C7" s="19">
        <v>133441</v>
      </c>
      <c r="D7" s="19">
        <v>133431</v>
      </c>
      <c r="E7" s="20">
        <v>133431</v>
      </c>
      <c r="F7" s="21">
        <v>155368</v>
      </c>
      <c r="G7" s="19">
        <v>155368</v>
      </c>
      <c r="H7" s="22">
        <v>155368</v>
      </c>
      <c r="I7" s="23">
        <v>155368</v>
      </c>
      <c r="J7" s="19">
        <v>155368</v>
      </c>
      <c r="K7" s="20">
        <v>155368</v>
      </c>
    </row>
    <row r="8" spans="1:11" ht="13.5" x14ac:dyDescent="0.25">
      <c r="A8" s="24" t="s">
        <v>23</v>
      </c>
      <c r="B8" s="12" t="s">
        <v>24</v>
      </c>
      <c r="C8" s="19">
        <v>92495</v>
      </c>
      <c r="D8" s="19">
        <v>92495</v>
      </c>
      <c r="E8" s="20">
        <v>92495</v>
      </c>
      <c r="F8" s="21">
        <v>54617</v>
      </c>
      <c r="G8" s="19">
        <v>54617</v>
      </c>
      <c r="H8" s="22">
        <v>54617</v>
      </c>
      <c r="I8" s="23">
        <v>54617</v>
      </c>
      <c r="J8" s="19">
        <v>54617</v>
      </c>
      <c r="K8" s="20">
        <v>54617</v>
      </c>
    </row>
    <row r="9" spans="1:11" ht="13.5" x14ac:dyDescent="0.25">
      <c r="A9" s="24" t="s">
        <v>25</v>
      </c>
      <c r="B9" s="12" t="s">
        <v>26</v>
      </c>
      <c r="C9" s="19">
        <v>36993</v>
      </c>
      <c r="D9" s="19">
        <v>36993</v>
      </c>
      <c r="E9" s="20">
        <v>36993</v>
      </c>
      <c r="F9" s="21">
        <v>54289</v>
      </c>
      <c r="G9" s="19">
        <v>54289</v>
      </c>
      <c r="H9" s="22">
        <v>54289</v>
      </c>
      <c r="I9" s="23">
        <v>54289</v>
      </c>
      <c r="J9" s="19">
        <v>54289</v>
      </c>
      <c r="K9" s="20">
        <v>54289</v>
      </c>
    </row>
    <row r="10" spans="1:11" ht="13.5" x14ac:dyDescent="0.25">
      <c r="A10" s="25" t="s">
        <v>27</v>
      </c>
      <c r="B10" s="12" t="s">
        <v>20</v>
      </c>
      <c r="C10" s="26">
        <f>SUM(C6:C9)</f>
        <v>342836</v>
      </c>
      <c r="D10" s="26">
        <f t="shared" ref="D10:K10" si="0">SUM(D6:D9)</f>
        <v>342826</v>
      </c>
      <c r="E10" s="27">
        <f t="shared" si="0"/>
        <v>342826</v>
      </c>
      <c r="F10" s="28">
        <f t="shared" si="0"/>
        <v>427173</v>
      </c>
      <c r="G10" s="26">
        <f t="shared" si="0"/>
        <v>427173</v>
      </c>
      <c r="H10" s="29">
        <f t="shared" si="0"/>
        <v>427173</v>
      </c>
      <c r="I10" s="30">
        <f t="shared" si="0"/>
        <v>427173</v>
      </c>
      <c r="J10" s="26">
        <f t="shared" si="0"/>
        <v>427173</v>
      </c>
      <c r="K10" s="27">
        <f t="shared" si="0"/>
        <v>427173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342836</v>
      </c>
      <c r="D15" s="37">
        <f t="shared" ref="D15:K15" si="2">+D10+D14</f>
        <v>342826</v>
      </c>
      <c r="E15" s="38">
        <f t="shared" si="2"/>
        <v>342826</v>
      </c>
      <c r="F15" s="39">
        <f t="shared" si="2"/>
        <v>427173</v>
      </c>
      <c r="G15" s="37">
        <f t="shared" si="2"/>
        <v>427173</v>
      </c>
      <c r="H15" s="40">
        <f t="shared" si="2"/>
        <v>427173</v>
      </c>
      <c r="I15" s="41">
        <f t="shared" si="2"/>
        <v>427173</v>
      </c>
      <c r="J15" s="37">
        <f t="shared" si="2"/>
        <v>427173</v>
      </c>
      <c r="K15" s="38">
        <f t="shared" si="2"/>
        <v>427173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97828</v>
      </c>
      <c r="D17" s="19">
        <v>97828</v>
      </c>
      <c r="E17" s="20">
        <v>97828</v>
      </c>
      <c r="F17" s="21">
        <v>179115</v>
      </c>
      <c r="G17" s="19">
        <v>179115</v>
      </c>
      <c r="H17" s="22">
        <v>179115</v>
      </c>
      <c r="I17" s="23">
        <v>179115</v>
      </c>
      <c r="J17" s="19">
        <v>179115</v>
      </c>
      <c r="K17" s="20">
        <v>179115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1985</v>
      </c>
      <c r="D19" s="19">
        <v>1985</v>
      </c>
      <c r="E19" s="20">
        <v>1985</v>
      </c>
      <c r="F19" s="21">
        <v>4267</v>
      </c>
      <c r="G19" s="19">
        <v>4267</v>
      </c>
      <c r="H19" s="22">
        <v>4267</v>
      </c>
      <c r="I19" s="23">
        <v>4267</v>
      </c>
      <c r="J19" s="19">
        <v>4267</v>
      </c>
      <c r="K19" s="20">
        <v>4267</v>
      </c>
    </row>
    <row r="20" spans="1:11" ht="13.5" x14ac:dyDescent="0.25">
      <c r="A20" s="24" t="s">
        <v>39</v>
      </c>
      <c r="B20" s="12" t="s">
        <v>20</v>
      </c>
      <c r="C20" s="19">
        <v>223168</v>
      </c>
      <c r="D20" s="19">
        <v>223168</v>
      </c>
      <c r="E20" s="20">
        <v>223168</v>
      </c>
      <c r="F20" s="21">
        <v>228719</v>
      </c>
      <c r="G20" s="19">
        <v>228719</v>
      </c>
      <c r="H20" s="22">
        <v>228719</v>
      </c>
      <c r="I20" s="23">
        <v>228719</v>
      </c>
      <c r="J20" s="19">
        <v>228719</v>
      </c>
      <c r="K20" s="20">
        <v>228719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322981</v>
      </c>
      <c r="D22" s="26">
        <f t="shared" ref="D22:K22" si="3">SUM(D17:D21)</f>
        <v>322981</v>
      </c>
      <c r="E22" s="27">
        <f t="shared" si="3"/>
        <v>322981</v>
      </c>
      <c r="F22" s="28">
        <f t="shared" si="3"/>
        <v>412101</v>
      </c>
      <c r="G22" s="26">
        <f t="shared" si="3"/>
        <v>412101</v>
      </c>
      <c r="H22" s="29">
        <f t="shared" si="3"/>
        <v>412101</v>
      </c>
      <c r="I22" s="30">
        <f t="shared" si="3"/>
        <v>412101</v>
      </c>
      <c r="J22" s="26">
        <f t="shared" si="3"/>
        <v>412101</v>
      </c>
      <c r="K22" s="27">
        <f t="shared" si="3"/>
        <v>412101</v>
      </c>
    </row>
    <row r="23" spans="1:11" ht="13.5" x14ac:dyDescent="0.25">
      <c r="A23" s="24" t="s">
        <v>41</v>
      </c>
      <c r="B23" s="12" t="s">
        <v>20</v>
      </c>
      <c r="C23" s="19">
        <v>2022</v>
      </c>
      <c r="D23" s="19">
        <v>2022</v>
      </c>
      <c r="E23" s="20">
        <v>2022</v>
      </c>
      <c r="F23" s="21">
        <v>5655</v>
      </c>
      <c r="G23" s="19">
        <v>5655</v>
      </c>
      <c r="H23" s="22">
        <v>5655</v>
      </c>
      <c r="I23" s="23">
        <v>5655</v>
      </c>
      <c r="J23" s="19">
        <v>5655</v>
      </c>
      <c r="K23" s="20">
        <v>5655</v>
      </c>
    </row>
    <row r="24" spans="1:11" ht="13.5" x14ac:dyDescent="0.25">
      <c r="A24" s="24" t="s">
        <v>42</v>
      </c>
      <c r="B24" s="12" t="s">
        <v>20</v>
      </c>
      <c r="C24" s="19">
        <v>3518</v>
      </c>
      <c r="D24" s="19">
        <v>3518</v>
      </c>
      <c r="E24" s="20">
        <v>3518</v>
      </c>
      <c r="F24" s="21">
        <v>3604</v>
      </c>
      <c r="G24" s="19">
        <v>3604</v>
      </c>
      <c r="H24" s="22">
        <v>3604</v>
      </c>
      <c r="I24" s="23">
        <v>3604</v>
      </c>
      <c r="J24" s="19">
        <v>3604</v>
      </c>
      <c r="K24" s="20">
        <v>3604</v>
      </c>
    </row>
    <row r="25" spans="1:11" ht="13.5" x14ac:dyDescent="0.25">
      <c r="A25" s="24" t="s">
        <v>43</v>
      </c>
      <c r="B25" s="12" t="s">
        <v>20</v>
      </c>
      <c r="C25" s="19">
        <v>14316</v>
      </c>
      <c r="D25" s="19">
        <v>14316</v>
      </c>
      <c r="E25" s="20">
        <v>14316</v>
      </c>
      <c r="F25" s="21">
        <v>5813</v>
      </c>
      <c r="G25" s="19">
        <v>5813</v>
      </c>
      <c r="H25" s="22">
        <v>5813</v>
      </c>
      <c r="I25" s="23">
        <v>5813</v>
      </c>
      <c r="J25" s="19">
        <v>5813</v>
      </c>
      <c r="K25" s="20">
        <v>5813</v>
      </c>
    </row>
    <row r="26" spans="1:11" ht="13.5" x14ac:dyDescent="0.25">
      <c r="A26" s="25" t="s">
        <v>32</v>
      </c>
      <c r="B26" s="12" t="s">
        <v>20</v>
      </c>
      <c r="C26" s="31">
        <f>SUM(C23:C25)</f>
        <v>19856</v>
      </c>
      <c r="D26" s="31">
        <f t="shared" ref="D26:K26" si="4">SUM(D23:D25)</f>
        <v>19856</v>
      </c>
      <c r="E26" s="32">
        <f t="shared" si="4"/>
        <v>19856</v>
      </c>
      <c r="F26" s="33">
        <f t="shared" si="4"/>
        <v>15072</v>
      </c>
      <c r="G26" s="31">
        <f t="shared" si="4"/>
        <v>15072</v>
      </c>
      <c r="H26" s="34">
        <f t="shared" si="4"/>
        <v>15072</v>
      </c>
      <c r="I26" s="35">
        <f t="shared" si="4"/>
        <v>15072</v>
      </c>
      <c r="J26" s="31">
        <f t="shared" si="4"/>
        <v>15072</v>
      </c>
      <c r="K26" s="32">
        <f t="shared" si="4"/>
        <v>15072</v>
      </c>
    </row>
    <row r="27" spans="1:11" ht="13.5" x14ac:dyDescent="0.25">
      <c r="A27" s="36" t="s">
        <v>33</v>
      </c>
      <c r="B27" s="12" t="s">
        <v>34</v>
      </c>
      <c r="C27" s="37">
        <f>+C22+C26</f>
        <v>342837</v>
      </c>
      <c r="D27" s="37">
        <f t="shared" ref="D27:K27" si="5">+D22+D26</f>
        <v>342837</v>
      </c>
      <c r="E27" s="38">
        <f t="shared" si="5"/>
        <v>342837</v>
      </c>
      <c r="F27" s="39">
        <f t="shared" si="5"/>
        <v>427173</v>
      </c>
      <c r="G27" s="37">
        <f t="shared" si="5"/>
        <v>427173</v>
      </c>
      <c r="H27" s="40">
        <f t="shared" si="5"/>
        <v>427173</v>
      </c>
      <c r="I27" s="41">
        <f t="shared" si="5"/>
        <v>427173</v>
      </c>
      <c r="J27" s="37">
        <f t="shared" si="5"/>
        <v>427173</v>
      </c>
      <c r="K27" s="38">
        <f t="shared" si="5"/>
        <v>427173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315275</v>
      </c>
      <c r="D49" s="19">
        <v>315275</v>
      </c>
      <c r="E49" s="50">
        <v>315275</v>
      </c>
      <c r="F49" s="23">
        <v>409038</v>
      </c>
      <c r="G49" s="19">
        <v>409038</v>
      </c>
      <c r="H49" s="50">
        <v>409038</v>
      </c>
      <c r="I49" s="23">
        <v>409038</v>
      </c>
      <c r="J49" s="19">
        <v>409038</v>
      </c>
      <c r="K49" s="50">
        <v>409038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>
        <v>27562</v>
      </c>
      <c r="D53" s="42">
        <v>27562</v>
      </c>
      <c r="E53" s="53">
        <v>27562</v>
      </c>
      <c r="F53" s="46">
        <v>18135</v>
      </c>
      <c r="G53" s="42">
        <v>18135</v>
      </c>
      <c r="H53" s="45">
        <v>18135</v>
      </c>
      <c r="I53" s="46">
        <v>18135</v>
      </c>
      <c r="J53" s="42">
        <v>18135</v>
      </c>
      <c r="K53" s="53">
        <v>18135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>
        <v>57593000</v>
      </c>
      <c r="J59" s="61">
        <v>66232000</v>
      </c>
      <c r="K59" s="62">
        <v>72855000</v>
      </c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57593000</v>
      </c>
      <c r="J60" s="67">
        <f t="shared" si="12"/>
        <v>66232000</v>
      </c>
      <c r="K60" s="68">
        <f t="shared" si="12"/>
        <v>72855000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-1605288</v>
      </c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-45334869</v>
      </c>
      <c r="D57" s="55"/>
      <c r="E57" s="56"/>
      <c r="F57" s="57">
        <v>-690600</v>
      </c>
      <c r="G57" s="55">
        <v>-690600</v>
      </c>
      <c r="H57" s="58"/>
      <c r="I57" s="59"/>
      <c r="J57" s="55">
        <v>-1829815</v>
      </c>
      <c r="K57" s="56">
        <v>-2106117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-45334869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-2295888</v>
      </c>
      <c r="G60" s="67">
        <f t="shared" si="12"/>
        <v>-690600</v>
      </c>
      <c r="H60" s="70">
        <f t="shared" si="12"/>
        <v>0</v>
      </c>
      <c r="I60" s="71">
        <f t="shared" si="12"/>
        <v>0</v>
      </c>
      <c r="J60" s="67">
        <f t="shared" si="12"/>
        <v>-1829815</v>
      </c>
      <c r="K60" s="68">
        <f t="shared" si="12"/>
        <v>-2106117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-636000</v>
      </c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-57775036</v>
      </c>
      <c r="G73" s="55">
        <v>-19646</v>
      </c>
      <c r="H73" s="58">
        <v>-27877</v>
      </c>
      <c r="I73" s="59">
        <v>-20820</v>
      </c>
      <c r="J73" s="55">
        <v>-22074</v>
      </c>
      <c r="K73" s="56">
        <v>-23399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-58411036</v>
      </c>
      <c r="G79" s="88">
        <f t="shared" si="13"/>
        <v>-19646</v>
      </c>
      <c r="H79" s="91">
        <f t="shared" si="13"/>
        <v>-27877</v>
      </c>
      <c r="I79" s="92">
        <f t="shared" si="13"/>
        <v>-20820</v>
      </c>
      <c r="J79" s="88">
        <f t="shared" si="13"/>
        <v>-22074</v>
      </c>
      <c r="K79" s="89">
        <f t="shared" si="13"/>
        <v>-23399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9750</v>
      </c>
      <c r="D6" s="19">
        <v>9750</v>
      </c>
      <c r="E6" s="20">
        <v>9750</v>
      </c>
      <c r="F6" s="21">
        <v>9750</v>
      </c>
      <c r="G6" s="19">
        <v>9750</v>
      </c>
      <c r="H6" s="22">
        <v>9750</v>
      </c>
      <c r="I6" s="23">
        <v>9750</v>
      </c>
      <c r="J6" s="19">
        <v>9750</v>
      </c>
      <c r="K6" s="20">
        <v>9750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7232</v>
      </c>
      <c r="D8" s="19">
        <v>7232</v>
      </c>
      <c r="E8" s="20">
        <v>7232</v>
      </c>
      <c r="F8" s="21">
        <v>7232</v>
      </c>
      <c r="G8" s="19">
        <v>7232</v>
      </c>
      <c r="H8" s="22">
        <v>7232</v>
      </c>
      <c r="I8" s="23">
        <v>7232</v>
      </c>
      <c r="J8" s="19">
        <v>7232</v>
      </c>
      <c r="K8" s="20">
        <v>7232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16982</v>
      </c>
      <c r="D10" s="26">
        <f t="shared" ref="D10:K10" si="0">SUM(D6:D9)</f>
        <v>16982</v>
      </c>
      <c r="E10" s="27">
        <f t="shared" si="0"/>
        <v>16982</v>
      </c>
      <c r="F10" s="28">
        <f t="shared" si="0"/>
        <v>16982</v>
      </c>
      <c r="G10" s="26">
        <f t="shared" si="0"/>
        <v>16982</v>
      </c>
      <c r="H10" s="29">
        <f t="shared" si="0"/>
        <v>16982</v>
      </c>
      <c r="I10" s="30">
        <f t="shared" si="0"/>
        <v>16982</v>
      </c>
      <c r="J10" s="26">
        <f t="shared" si="0"/>
        <v>16982</v>
      </c>
      <c r="K10" s="27">
        <f t="shared" si="0"/>
        <v>16982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8711</v>
      </c>
      <c r="D12" s="19">
        <v>8711</v>
      </c>
      <c r="E12" s="20">
        <v>8711</v>
      </c>
      <c r="F12" s="21">
        <v>8711</v>
      </c>
      <c r="G12" s="19">
        <v>8711</v>
      </c>
      <c r="H12" s="22">
        <v>8711</v>
      </c>
      <c r="I12" s="23">
        <v>8711</v>
      </c>
      <c r="J12" s="19">
        <v>8711</v>
      </c>
      <c r="K12" s="20">
        <v>8711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8711</v>
      </c>
      <c r="D14" s="31">
        <f t="shared" ref="D14:K14" si="1">SUM(D11:D13)</f>
        <v>8711</v>
      </c>
      <c r="E14" s="32">
        <f t="shared" si="1"/>
        <v>8711</v>
      </c>
      <c r="F14" s="33">
        <f t="shared" si="1"/>
        <v>8711</v>
      </c>
      <c r="G14" s="31">
        <f t="shared" si="1"/>
        <v>8711</v>
      </c>
      <c r="H14" s="34">
        <f t="shared" si="1"/>
        <v>8711</v>
      </c>
      <c r="I14" s="35">
        <f t="shared" si="1"/>
        <v>8711</v>
      </c>
      <c r="J14" s="31">
        <f t="shared" si="1"/>
        <v>8711</v>
      </c>
      <c r="K14" s="32">
        <f t="shared" si="1"/>
        <v>8711</v>
      </c>
    </row>
    <row r="15" spans="1:11" ht="13.5" x14ac:dyDescent="0.25">
      <c r="A15" s="36" t="s">
        <v>33</v>
      </c>
      <c r="B15" s="12" t="s">
        <v>34</v>
      </c>
      <c r="C15" s="37">
        <f>+C10+C14</f>
        <v>25693</v>
      </c>
      <c r="D15" s="37">
        <f t="shared" ref="D15:K15" si="2">+D10+D14</f>
        <v>25693</v>
      </c>
      <c r="E15" s="38">
        <f t="shared" si="2"/>
        <v>25693</v>
      </c>
      <c r="F15" s="39">
        <f t="shared" si="2"/>
        <v>25693</v>
      </c>
      <c r="G15" s="37">
        <f t="shared" si="2"/>
        <v>25693</v>
      </c>
      <c r="H15" s="40">
        <f t="shared" si="2"/>
        <v>25693</v>
      </c>
      <c r="I15" s="41">
        <f t="shared" si="2"/>
        <v>25693</v>
      </c>
      <c r="J15" s="37">
        <f t="shared" si="2"/>
        <v>25693</v>
      </c>
      <c r="K15" s="38">
        <f t="shared" si="2"/>
        <v>25693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9799</v>
      </c>
      <c r="D17" s="19">
        <v>9799</v>
      </c>
      <c r="E17" s="20">
        <v>9799</v>
      </c>
      <c r="F17" s="21">
        <v>9799</v>
      </c>
      <c r="G17" s="19">
        <v>9799</v>
      </c>
      <c r="H17" s="22">
        <v>9799</v>
      </c>
      <c r="I17" s="23">
        <v>9799</v>
      </c>
      <c r="J17" s="19">
        <v>9799</v>
      </c>
      <c r="K17" s="20">
        <v>9799</v>
      </c>
    </row>
    <row r="18" spans="1:11" ht="13.5" x14ac:dyDescent="0.25">
      <c r="A18" s="24" t="s">
        <v>37</v>
      </c>
      <c r="B18" s="12" t="s">
        <v>20</v>
      </c>
      <c r="C18" s="19">
        <v>1137</v>
      </c>
      <c r="D18" s="19">
        <v>1137</v>
      </c>
      <c r="E18" s="20">
        <v>1137</v>
      </c>
      <c r="F18" s="21">
        <v>1137</v>
      </c>
      <c r="G18" s="19">
        <v>1137</v>
      </c>
      <c r="H18" s="22">
        <v>1137</v>
      </c>
      <c r="I18" s="23">
        <v>1137</v>
      </c>
      <c r="J18" s="19">
        <v>1137</v>
      </c>
      <c r="K18" s="20">
        <v>1137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10435</v>
      </c>
      <c r="D20" s="19">
        <v>10435</v>
      </c>
      <c r="E20" s="20">
        <v>10435</v>
      </c>
      <c r="F20" s="21">
        <v>10435</v>
      </c>
      <c r="G20" s="19">
        <v>10435</v>
      </c>
      <c r="H20" s="22">
        <v>10435</v>
      </c>
      <c r="I20" s="23">
        <v>10435</v>
      </c>
      <c r="J20" s="19">
        <v>10435</v>
      </c>
      <c r="K20" s="20">
        <v>10435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21371</v>
      </c>
      <c r="D22" s="26">
        <f t="shared" ref="D22:K22" si="3">SUM(D17:D21)</f>
        <v>21371</v>
      </c>
      <c r="E22" s="27">
        <f t="shared" si="3"/>
        <v>21371</v>
      </c>
      <c r="F22" s="28">
        <f t="shared" si="3"/>
        <v>21371</v>
      </c>
      <c r="G22" s="26">
        <f t="shared" si="3"/>
        <v>21371</v>
      </c>
      <c r="H22" s="29">
        <f t="shared" si="3"/>
        <v>21371</v>
      </c>
      <c r="I22" s="30">
        <f t="shared" si="3"/>
        <v>21371</v>
      </c>
      <c r="J22" s="26">
        <f t="shared" si="3"/>
        <v>21371</v>
      </c>
      <c r="K22" s="27">
        <f t="shared" si="3"/>
        <v>21371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21371</v>
      </c>
      <c r="D27" s="37">
        <f t="shared" ref="D27:K27" si="5">+D22+D26</f>
        <v>21371</v>
      </c>
      <c r="E27" s="38">
        <f t="shared" si="5"/>
        <v>21371</v>
      </c>
      <c r="F27" s="39">
        <f t="shared" si="5"/>
        <v>21371</v>
      </c>
      <c r="G27" s="37">
        <f t="shared" si="5"/>
        <v>21371</v>
      </c>
      <c r="H27" s="40">
        <f t="shared" si="5"/>
        <v>21371</v>
      </c>
      <c r="I27" s="41">
        <f t="shared" si="5"/>
        <v>21371</v>
      </c>
      <c r="J27" s="37">
        <f t="shared" si="5"/>
        <v>21371</v>
      </c>
      <c r="K27" s="38">
        <f t="shared" si="5"/>
        <v>21371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19620</v>
      </c>
      <c r="D38" s="42">
        <v>19620</v>
      </c>
      <c r="E38" s="43">
        <v>19620</v>
      </c>
      <c r="F38" s="44">
        <v>19620</v>
      </c>
      <c r="G38" s="42">
        <v>19620</v>
      </c>
      <c r="H38" s="45">
        <v>19620</v>
      </c>
      <c r="I38" s="46">
        <v>19620</v>
      </c>
      <c r="J38" s="42">
        <v>19620</v>
      </c>
      <c r="K38" s="43">
        <v>19620</v>
      </c>
    </row>
    <row r="39" spans="1:11" ht="13.5" x14ac:dyDescent="0.25">
      <c r="A39" s="25" t="s">
        <v>27</v>
      </c>
      <c r="B39" s="12" t="s">
        <v>20</v>
      </c>
      <c r="C39" s="19">
        <f>+C38</f>
        <v>19620</v>
      </c>
      <c r="D39" s="19">
        <f t="shared" ref="D39:K39" si="9">+D38</f>
        <v>19620</v>
      </c>
      <c r="E39" s="20">
        <f t="shared" si="9"/>
        <v>19620</v>
      </c>
      <c r="F39" s="21">
        <f t="shared" si="9"/>
        <v>19620</v>
      </c>
      <c r="G39" s="19">
        <f t="shared" si="9"/>
        <v>19620</v>
      </c>
      <c r="H39" s="22">
        <f t="shared" si="9"/>
        <v>19620</v>
      </c>
      <c r="I39" s="23">
        <f t="shared" si="9"/>
        <v>19620</v>
      </c>
      <c r="J39" s="19">
        <f t="shared" si="9"/>
        <v>19620</v>
      </c>
      <c r="K39" s="20">
        <f t="shared" si="9"/>
        <v>19620</v>
      </c>
    </row>
    <row r="40" spans="1:11" ht="13.5" x14ac:dyDescent="0.25">
      <c r="A40" s="24" t="s">
        <v>52</v>
      </c>
      <c r="B40" s="12" t="s">
        <v>20</v>
      </c>
      <c r="C40" s="19">
        <v>6759</v>
      </c>
      <c r="D40" s="19">
        <v>6759</v>
      </c>
      <c r="E40" s="20">
        <v>6759</v>
      </c>
      <c r="F40" s="21">
        <v>6759</v>
      </c>
      <c r="G40" s="19">
        <v>6759</v>
      </c>
      <c r="H40" s="22">
        <v>6759</v>
      </c>
      <c r="I40" s="23">
        <v>6759</v>
      </c>
      <c r="J40" s="19">
        <v>6759</v>
      </c>
      <c r="K40" s="20">
        <v>6759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6759</v>
      </c>
      <c r="D45" s="31">
        <f t="shared" ref="D45:K45" si="10">SUM(D40:D44)</f>
        <v>6759</v>
      </c>
      <c r="E45" s="32">
        <f t="shared" si="10"/>
        <v>6759</v>
      </c>
      <c r="F45" s="33">
        <f t="shared" si="10"/>
        <v>6759</v>
      </c>
      <c r="G45" s="31">
        <f t="shared" si="10"/>
        <v>6759</v>
      </c>
      <c r="H45" s="34">
        <f t="shared" si="10"/>
        <v>6759</v>
      </c>
      <c r="I45" s="35">
        <f t="shared" si="10"/>
        <v>6759</v>
      </c>
      <c r="J45" s="31">
        <f t="shared" si="10"/>
        <v>6759</v>
      </c>
      <c r="K45" s="32">
        <f t="shared" si="10"/>
        <v>6759</v>
      </c>
    </row>
    <row r="46" spans="1:11" ht="13.5" x14ac:dyDescent="0.25">
      <c r="A46" s="36" t="s">
        <v>33</v>
      </c>
      <c r="B46" s="12" t="s">
        <v>34</v>
      </c>
      <c r="C46" s="37">
        <f>+C39+C45</f>
        <v>26379</v>
      </c>
      <c r="D46" s="37">
        <f t="shared" ref="D46:K46" si="11">+D39+D45</f>
        <v>26379</v>
      </c>
      <c r="E46" s="38">
        <f t="shared" si="11"/>
        <v>26379</v>
      </c>
      <c r="F46" s="39">
        <f t="shared" si="11"/>
        <v>26379</v>
      </c>
      <c r="G46" s="37">
        <f t="shared" si="11"/>
        <v>26379</v>
      </c>
      <c r="H46" s="40">
        <f t="shared" si="11"/>
        <v>26379</v>
      </c>
      <c r="I46" s="41">
        <f t="shared" si="11"/>
        <v>26379</v>
      </c>
      <c r="J46" s="37">
        <f t="shared" si="11"/>
        <v>26379</v>
      </c>
      <c r="K46" s="38">
        <f t="shared" si="11"/>
        <v>26379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-14439346</v>
      </c>
      <c r="D55" s="55"/>
      <c r="E55" s="56">
        <v>37891</v>
      </c>
      <c r="F55" s="57">
        <v>63867</v>
      </c>
      <c r="G55" s="55">
        <v>63867</v>
      </c>
      <c r="H55" s="58">
        <v>92411</v>
      </c>
      <c r="I55" s="59">
        <v>67699</v>
      </c>
      <c r="J55" s="55">
        <v>70813</v>
      </c>
      <c r="K55" s="56">
        <v>73999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83027</v>
      </c>
      <c r="G56" s="55">
        <v>83027</v>
      </c>
      <c r="H56" s="58"/>
      <c r="I56" s="59">
        <v>88009</v>
      </c>
      <c r="J56" s="55">
        <v>92057</v>
      </c>
      <c r="K56" s="56">
        <v>96200</v>
      </c>
    </row>
    <row r="57" spans="1:11" ht="13.5" x14ac:dyDescent="0.25">
      <c r="A57" s="24" t="s">
        <v>67</v>
      </c>
      <c r="B57" s="12" t="s">
        <v>20</v>
      </c>
      <c r="C57" s="55"/>
      <c r="D57" s="55">
        <v>2140627</v>
      </c>
      <c r="E57" s="56"/>
      <c r="F57" s="57">
        <v>2559340</v>
      </c>
      <c r="G57" s="55">
        <v>2559340</v>
      </c>
      <c r="H57" s="58">
        <v>-59351858</v>
      </c>
      <c r="I57" s="59">
        <v>21638167</v>
      </c>
      <c r="J57" s="55">
        <v>22633522</v>
      </c>
      <c r="K57" s="56">
        <v>23652031</v>
      </c>
    </row>
    <row r="58" spans="1:11" ht="13.5" x14ac:dyDescent="0.25">
      <c r="A58" s="24" t="s">
        <v>68</v>
      </c>
      <c r="B58" s="12" t="s">
        <v>20</v>
      </c>
      <c r="C58" s="55">
        <v>-757213</v>
      </c>
      <c r="D58" s="55"/>
      <c r="E58" s="56"/>
      <c r="F58" s="57">
        <v>92030</v>
      </c>
      <c r="G58" s="55">
        <v>92030</v>
      </c>
      <c r="H58" s="58"/>
      <c r="I58" s="59">
        <v>97552</v>
      </c>
      <c r="J58" s="55">
        <v>102039</v>
      </c>
      <c r="K58" s="56">
        <v>106631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-15196559</v>
      </c>
      <c r="D60" s="67">
        <f t="shared" ref="D60:K60" si="12">SUM(D55:D59)</f>
        <v>2140627</v>
      </c>
      <c r="E60" s="68">
        <f t="shared" si="12"/>
        <v>37891</v>
      </c>
      <c r="F60" s="69">
        <f t="shared" si="12"/>
        <v>2798264</v>
      </c>
      <c r="G60" s="67">
        <f t="shared" si="12"/>
        <v>2798264</v>
      </c>
      <c r="H60" s="70">
        <f t="shared" si="12"/>
        <v>-59259447</v>
      </c>
      <c r="I60" s="71">
        <f t="shared" si="12"/>
        <v>21891427</v>
      </c>
      <c r="J60" s="67">
        <f t="shared" si="12"/>
        <v>22898431</v>
      </c>
      <c r="K60" s="68">
        <f t="shared" si="12"/>
        <v>23928861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173842</v>
      </c>
      <c r="D71" s="55"/>
      <c r="E71" s="56">
        <v>8243475</v>
      </c>
      <c r="F71" s="57">
        <v>43576550</v>
      </c>
      <c r="G71" s="55">
        <v>43576550</v>
      </c>
      <c r="H71" s="58">
        <v>10928211</v>
      </c>
      <c r="I71" s="59">
        <v>46603880</v>
      </c>
      <c r="J71" s="55">
        <v>48327763</v>
      </c>
      <c r="K71" s="56">
        <v>48327763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173842</v>
      </c>
      <c r="D79" s="88">
        <f t="shared" ref="D79:K79" si="13">SUM(D70:D78)</f>
        <v>0</v>
      </c>
      <c r="E79" s="89">
        <f t="shared" si="13"/>
        <v>8243475</v>
      </c>
      <c r="F79" s="90">
        <f t="shared" si="13"/>
        <v>43576550</v>
      </c>
      <c r="G79" s="88">
        <f t="shared" si="13"/>
        <v>43576550</v>
      </c>
      <c r="H79" s="91">
        <f t="shared" si="13"/>
        <v>10928211</v>
      </c>
      <c r="I79" s="92">
        <f t="shared" si="13"/>
        <v>46603880</v>
      </c>
      <c r="J79" s="88">
        <f t="shared" si="13"/>
        <v>48327763</v>
      </c>
      <c r="K79" s="89">
        <f t="shared" si="13"/>
        <v>48327763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14073</v>
      </c>
      <c r="D6" s="19">
        <v>14073</v>
      </c>
      <c r="E6" s="20">
        <v>14073</v>
      </c>
      <c r="F6" s="21">
        <v>14073</v>
      </c>
      <c r="G6" s="19">
        <v>14073</v>
      </c>
      <c r="H6" s="22">
        <v>14073</v>
      </c>
      <c r="I6" s="23">
        <v>14073</v>
      </c>
      <c r="J6" s="19">
        <v>14073</v>
      </c>
      <c r="K6" s="20">
        <v>14073</v>
      </c>
    </row>
    <row r="7" spans="1:11" ht="13.5" x14ac:dyDescent="0.25">
      <c r="A7" s="24" t="s">
        <v>22</v>
      </c>
      <c r="B7" s="12" t="s">
        <v>20</v>
      </c>
      <c r="C7" s="19">
        <v>855</v>
      </c>
      <c r="D7" s="19">
        <v>855</v>
      </c>
      <c r="E7" s="20">
        <v>855</v>
      </c>
      <c r="F7" s="21">
        <v>855</v>
      </c>
      <c r="G7" s="19">
        <v>855</v>
      </c>
      <c r="H7" s="22">
        <v>855</v>
      </c>
      <c r="I7" s="23">
        <v>855</v>
      </c>
      <c r="J7" s="19">
        <v>855</v>
      </c>
      <c r="K7" s="20">
        <v>855</v>
      </c>
    </row>
    <row r="8" spans="1:11" ht="13.5" x14ac:dyDescent="0.25">
      <c r="A8" s="24" t="s">
        <v>23</v>
      </c>
      <c r="B8" s="12" t="s">
        <v>24</v>
      </c>
      <c r="C8" s="19">
        <v>3136</v>
      </c>
      <c r="D8" s="19">
        <v>3136</v>
      </c>
      <c r="E8" s="20">
        <v>3136</v>
      </c>
      <c r="F8" s="21">
        <v>3136</v>
      </c>
      <c r="G8" s="19">
        <v>3136</v>
      </c>
      <c r="H8" s="22">
        <v>3136</v>
      </c>
      <c r="I8" s="23">
        <v>3136</v>
      </c>
      <c r="J8" s="19">
        <v>3136</v>
      </c>
      <c r="K8" s="20">
        <v>3136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18064</v>
      </c>
      <c r="D10" s="26">
        <f t="shared" ref="D10:K10" si="0">SUM(D6:D9)</f>
        <v>18064</v>
      </c>
      <c r="E10" s="27">
        <f t="shared" si="0"/>
        <v>18064</v>
      </c>
      <c r="F10" s="28">
        <f t="shared" si="0"/>
        <v>18064</v>
      </c>
      <c r="G10" s="26">
        <f t="shared" si="0"/>
        <v>18064</v>
      </c>
      <c r="H10" s="29">
        <f t="shared" si="0"/>
        <v>18064</v>
      </c>
      <c r="I10" s="30">
        <f t="shared" si="0"/>
        <v>18064</v>
      </c>
      <c r="J10" s="26">
        <f t="shared" si="0"/>
        <v>18064</v>
      </c>
      <c r="K10" s="27">
        <f t="shared" si="0"/>
        <v>18064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18064</v>
      </c>
      <c r="D15" s="37">
        <f t="shared" ref="D15:K15" si="2">+D10+D14</f>
        <v>18064</v>
      </c>
      <c r="E15" s="38">
        <f t="shared" si="2"/>
        <v>18064</v>
      </c>
      <c r="F15" s="39">
        <f t="shared" si="2"/>
        <v>18064</v>
      </c>
      <c r="G15" s="37">
        <f t="shared" si="2"/>
        <v>18064</v>
      </c>
      <c r="H15" s="40">
        <f t="shared" si="2"/>
        <v>18064</v>
      </c>
      <c r="I15" s="41">
        <f t="shared" si="2"/>
        <v>18064</v>
      </c>
      <c r="J15" s="37">
        <f t="shared" si="2"/>
        <v>18064</v>
      </c>
      <c r="K15" s="38">
        <f t="shared" si="2"/>
        <v>18064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14928</v>
      </c>
      <c r="D17" s="19">
        <v>14928</v>
      </c>
      <c r="E17" s="20">
        <v>14928</v>
      </c>
      <c r="F17" s="21">
        <v>14928</v>
      </c>
      <c r="G17" s="19">
        <v>14928</v>
      </c>
      <c r="H17" s="22">
        <v>14928</v>
      </c>
      <c r="I17" s="23">
        <v>14928</v>
      </c>
      <c r="J17" s="19">
        <v>14928</v>
      </c>
      <c r="K17" s="20">
        <v>14928</v>
      </c>
    </row>
    <row r="18" spans="1:11" ht="13.5" x14ac:dyDescent="0.25">
      <c r="A18" s="24" t="s">
        <v>37</v>
      </c>
      <c r="B18" s="12" t="s">
        <v>20</v>
      </c>
      <c r="C18" s="19">
        <v>875</v>
      </c>
      <c r="D18" s="19">
        <v>875</v>
      </c>
      <c r="E18" s="20">
        <v>875</v>
      </c>
      <c r="F18" s="21">
        <v>875</v>
      </c>
      <c r="G18" s="19">
        <v>875</v>
      </c>
      <c r="H18" s="22">
        <v>875</v>
      </c>
      <c r="I18" s="23">
        <v>875</v>
      </c>
      <c r="J18" s="19">
        <v>875</v>
      </c>
      <c r="K18" s="20">
        <v>875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987</v>
      </c>
      <c r="D20" s="19">
        <v>987</v>
      </c>
      <c r="E20" s="20">
        <v>987</v>
      </c>
      <c r="F20" s="21">
        <v>987</v>
      </c>
      <c r="G20" s="19">
        <v>987</v>
      </c>
      <c r="H20" s="22">
        <v>987</v>
      </c>
      <c r="I20" s="23">
        <v>987</v>
      </c>
      <c r="J20" s="19">
        <v>987</v>
      </c>
      <c r="K20" s="20">
        <v>987</v>
      </c>
    </row>
    <row r="21" spans="1:11" ht="13.5" x14ac:dyDescent="0.25">
      <c r="A21" s="24" t="s">
        <v>40</v>
      </c>
      <c r="B21" s="12" t="s">
        <v>20</v>
      </c>
      <c r="C21" s="19">
        <v>1274</v>
      </c>
      <c r="D21" s="19">
        <v>1274</v>
      </c>
      <c r="E21" s="20">
        <v>1274</v>
      </c>
      <c r="F21" s="21">
        <v>1274</v>
      </c>
      <c r="G21" s="19">
        <v>1274</v>
      </c>
      <c r="H21" s="22">
        <v>1274</v>
      </c>
      <c r="I21" s="23">
        <v>1274</v>
      </c>
      <c r="J21" s="19">
        <v>1274</v>
      </c>
      <c r="K21" s="20">
        <v>1274</v>
      </c>
    </row>
    <row r="22" spans="1:11" ht="13.5" x14ac:dyDescent="0.25">
      <c r="A22" s="25" t="s">
        <v>27</v>
      </c>
      <c r="B22" s="12" t="s">
        <v>20</v>
      </c>
      <c r="C22" s="26">
        <f>SUM(C17:C21)</f>
        <v>18064</v>
      </c>
      <c r="D22" s="26">
        <f t="shared" ref="D22:K22" si="3">SUM(D17:D21)</f>
        <v>18064</v>
      </c>
      <c r="E22" s="27">
        <f t="shared" si="3"/>
        <v>18064</v>
      </c>
      <c r="F22" s="28">
        <f t="shared" si="3"/>
        <v>18064</v>
      </c>
      <c r="G22" s="26">
        <f t="shared" si="3"/>
        <v>18064</v>
      </c>
      <c r="H22" s="29">
        <f t="shared" si="3"/>
        <v>18064</v>
      </c>
      <c r="I22" s="30">
        <f t="shared" si="3"/>
        <v>18064</v>
      </c>
      <c r="J22" s="26">
        <f t="shared" si="3"/>
        <v>18064</v>
      </c>
      <c r="K22" s="27">
        <f t="shared" si="3"/>
        <v>18064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18064</v>
      </c>
      <c r="D27" s="37">
        <f t="shared" ref="D27:K27" si="5">+D22+D26</f>
        <v>18064</v>
      </c>
      <c r="E27" s="38">
        <f t="shared" si="5"/>
        <v>18064</v>
      </c>
      <c r="F27" s="39">
        <f t="shared" si="5"/>
        <v>18064</v>
      </c>
      <c r="G27" s="37">
        <f t="shared" si="5"/>
        <v>18064</v>
      </c>
      <c r="H27" s="40">
        <f t="shared" si="5"/>
        <v>18064</v>
      </c>
      <c r="I27" s="41">
        <f t="shared" si="5"/>
        <v>18064</v>
      </c>
      <c r="J27" s="37">
        <f t="shared" si="5"/>
        <v>18064</v>
      </c>
      <c r="K27" s="38">
        <f t="shared" si="5"/>
        <v>18064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577</v>
      </c>
      <c r="D29" s="19">
        <v>577</v>
      </c>
      <c r="E29" s="20">
        <v>577</v>
      </c>
      <c r="F29" s="21">
        <v>577</v>
      </c>
      <c r="G29" s="19">
        <v>577</v>
      </c>
      <c r="H29" s="22">
        <v>577</v>
      </c>
      <c r="I29" s="23">
        <v>577</v>
      </c>
      <c r="J29" s="19">
        <v>577</v>
      </c>
      <c r="K29" s="20">
        <v>577</v>
      </c>
    </row>
    <row r="30" spans="1:11" ht="13.5" x14ac:dyDescent="0.25">
      <c r="A30" s="24" t="s">
        <v>46</v>
      </c>
      <c r="B30" s="12" t="s">
        <v>20</v>
      </c>
      <c r="C30" s="19">
        <v>14556</v>
      </c>
      <c r="D30" s="19">
        <v>14556</v>
      </c>
      <c r="E30" s="20">
        <v>14556</v>
      </c>
      <c r="F30" s="21">
        <v>14556</v>
      </c>
      <c r="G30" s="19">
        <v>14556</v>
      </c>
      <c r="H30" s="22">
        <v>14556</v>
      </c>
      <c r="I30" s="23">
        <v>14556</v>
      </c>
      <c r="J30" s="19">
        <v>14556</v>
      </c>
      <c r="K30" s="20">
        <v>14556</v>
      </c>
    </row>
    <row r="31" spans="1:11" ht="13.5" x14ac:dyDescent="0.25">
      <c r="A31" s="25" t="s">
        <v>27</v>
      </c>
      <c r="B31" s="12" t="s">
        <v>20</v>
      </c>
      <c r="C31" s="26">
        <f>SUM(C29:C30)</f>
        <v>15133</v>
      </c>
      <c r="D31" s="26">
        <f t="shared" ref="D31:K31" si="6">SUM(D29:D30)</f>
        <v>15133</v>
      </c>
      <c r="E31" s="27">
        <f t="shared" si="6"/>
        <v>15133</v>
      </c>
      <c r="F31" s="28">
        <f t="shared" si="6"/>
        <v>15133</v>
      </c>
      <c r="G31" s="26">
        <f t="shared" si="6"/>
        <v>15133</v>
      </c>
      <c r="H31" s="29">
        <f t="shared" si="6"/>
        <v>15133</v>
      </c>
      <c r="I31" s="30">
        <f t="shared" si="6"/>
        <v>15133</v>
      </c>
      <c r="J31" s="26">
        <f t="shared" si="6"/>
        <v>15133</v>
      </c>
      <c r="K31" s="27">
        <f t="shared" si="6"/>
        <v>15133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15133</v>
      </c>
      <c r="D36" s="37">
        <f t="shared" ref="D36:K36" si="8">+D31+D35</f>
        <v>15133</v>
      </c>
      <c r="E36" s="38">
        <f t="shared" si="8"/>
        <v>15133</v>
      </c>
      <c r="F36" s="39">
        <f t="shared" si="8"/>
        <v>15133</v>
      </c>
      <c r="G36" s="37">
        <f t="shared" si="8"/>
        <v>15133</v>
      </c>
      <c r="H36" s="40">
        <f t="shared" si="8"/>
        <v>15133</v>
      </c>
      <c r="I36" s="41">
        <f t="shared" si="8"/>
        <v>15133</v>
      </c>
      <c r="J36" s="37">
        <f t="shared" si="8"/>
        <v>15133</v>
      </c>
      <c r="K36" s="38">
        <f t="shared" si="8"/>
        <v>15133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9501</v>
      </c>
      <c r="D38" s="42">
        <v>9501</v>
      </c>
      <c r="E38" s="43">
        <v>9501</v>
      </c>
      <c r="F38" s="44">
        <v>9501</v>
      </c>
      <c r="G38" s="42">
        <v>9501</v>
      </c>
      <c r="H38" s="45">
        <v>9501</v>
      </c>
      <c r="I38" s="46">
        <v>9501</v>
      </c>
      <c r="J38" s="42">
        <v>9501</v>
      </c>
      <c r="K38" s="43">
        <v>9501</v>
      </c>
    </row>
    <row r="39" spans="1:11" ht="13.5" x14ac:dyDescent="0.25">
      <c r="A39" s="25" t="s">
        <v>27</v>
      </c>
      <c r="B39" s="12" t="s">
        <v>20</v>
      </c>
      <c r="C39" s="19">
        <f>+C38</f>
        <v>9501</v>
      </c>
      <c r="D39" s="19">
        <f t="shared" ref="D39:K39" si="9">+D38</f>
        <v>9501</v>
      </c>
      <c r="E39" s="20">
        <f t="shared" si="9"/>
        <v>9501</v>
      </c>
      <c r="F39" s="21">
        <f t="shared" si="9"/>
        <v>9501</v>
      </c>
      <c r="G39" s="19">
        <f t="shared" si="9"/>
        <v>9501</v>
      </c>
      <c r="H39" s="22">
        <f t="shared" si="9"/>
        <v>9501</v>
      </c>
      <c r="I39" s="23">
        <f t="shared" si="9"/>
        <v>9501</v>
      </c>
      <c r="J39" s="19">
        <f t="shared" si="9"/>
        <v>9501</v>
      </c>
      <c r="K39" s="20">
        <f t="shared" si="9"/>
        <v>9501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9501</v>
      </c>
      <c r="D46" s="37">
        <f t="shared" ref="D46:K46" si="11">+D39+D45</f>
        <v>9501</v>
      </c>
      <c r="E46" s="38">
        <f t="shared" si="11"/>
        <v>9501</v>
      </c>
      <c r="F46" s="39">
        <f t="shared" si="11"/>
        <v>9501</v>
      </c>
      <c r="G46" s="37">
        <f t="shared" si="11"/>
        <v>9501</v>
      </c>
      <c r="H46" s="40">
        <f t="shared" si="11"/>
        <v>9501</v>
      </c>
      <c r="I46" s="41">
        <f t="shared" si="11"/>
        <v>9501</v>
      </c>
      <c r="J46" s="37">
        <f t="shared" si="11"/>
        <v>9501</v>
      </c>
      <c r="K46" s="38">
        <f t="shared" si="11"/>
        <v>9501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4647</v>
      </c>
      <c r="D49" s="19">
        <v>4647</v>
      </c>
      <c r="E49" s="50">
        <v>4647</v>
      </c>
      <c r="F49" s="23"/>
      <c r="G49" s="19">
        <v>4647</v>
      </c>
      <c r="H49" s="50">
        <v>4647</v>
      </c>
      <c r="I49" s="23">
        <v>5000</v>
      </c>
      <c r="J49" s="19">
        <v>5000</v>
      </c>
      <c r="K49" s="50">
        <v>5000</v>
      </c>
    </row>
    <row r="50" spans="1:11" ht="13.5" x14ac:dyDescent="0.25">
      <c r="A50" s="24" t="s">
        <v>60</v>
      </c>
      <c r="B50" s="12" t="s">
        <v>20</v>
      </c>
      <c r="C50" s="19">
        <v>4665</v>
      </c>
      <c r="D50" s="19">
        <v>4665</v>
      </c>
      <c r="E50" s="50">
        <v>4665</v>
      </c>
      <c r="F50" s="23">
        <v>4665</v>
      </c>
      <c r="G50" s="19">
        <v>4665</v>
      </c>
      <c r="H50" s="50">
        <v>4665</v>
      </c>
      <c r="I50" s="23">
        <v>5000</v>
      </c>
      <c r="J50" s="19">
        <v>5000</v>
      </c>
      <c r="K50" s="50">
        <v>5000</v>
      </c>
    </row>
    <row r="51" spans="1:11" ht="13.5" x14ac:dyDescent="0.25">
      <c r="A51" s="24" t="s">
        <v>61</v>
      </c>
      <c r="B51" s="12" t="s">
        <v>20</v>
      </c>
      <c r="C51" s="19">
        <v>3752</v>
      </c>
      <c r="D51" s="19">
        <v>3752</v>
      </c>
      <c r="E51" s="50">
        <v>3752</v>
      </c>
      <c r="F51" s="23">
        <v>3752</v>
      </c>
      <c r="G51" s="19">
        <v>3752</v>
      </c>
      <c r="H51" s="50">
        <v>3752</v>
      </c>
      <c r="I51" s="23">
        <v>5000</v>
      </c>
      <c r="J51" s="19">
        <v>5000</v>
      </c>
      <c r="K51" s="50">
        <v>5000</v>
      </c>
    </row>
    <row r="52" spans="1:11" ht="13.5" x14ac:dyDescent="0.25">
      <c r="A52" s="51" t="s">
        <v>62</v>
      </c>
      <c r="B52" s="12" t="s">
        <v>20</v>
      </c>
      <c r="C52" s="19">
        <v>4688</v>
      </c>
      <c r="D52" s="19">
        <v>46880</v>
      </c>
      <c r="E52" s="50">
        <v>46880</v>
      </c>
      <c r="F52" s="23">
        <v>4688</v>
      </c>
      <c r="G52" s="19">
        <v>4688</v>
      </c>
      <c r="H52" s="50">
        <v>4688</v>
      </c>
      <c r="I52" s="23">
        <v>5000</v>
      </c>
      <c r="J52" s="19">
        <v>5000</v>
      </c>
      <c r="K52" s="50">
        <v>5000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>
        <v>14314199</v>
      </c>
      <c r="J55" s="55">
        <v>14972652</v>
      </c>
      <c r="K55" s="56">
        <v>15647615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>
        <v>15672000</v>
      </c>
      <c r="J56" s="55">
        <v>16392912</v>
      </c>
      <c r="K56" s="56">
        <v>17131971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8504400</v>
      </c>
      <c r="J57" s="55">
        <v>8895602</v>
      </c>
      <c r="K57" s="56">
        <v>9304800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5916599</v>
      </c>
      <c r="J58" s="55">
        <v>6188763</v>
      </c>
      <c r="K58" s="56">
        <v>6758285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44407198</v>
      </c>
      <c r="J60" s="67">
        <f t="shared" si="12"/>
        <v>46449929</v>
      </c>
      <c r="K60" s="68">
        <f t="shared" si="12"/>
        <v>48842671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218</v>
      </c>
      <c r="D66" s="19">
        <v>236</v>
      </c>
      <c r="E66" s="20">
        <v>236</v>
      </c>
      <c r="F66" s="78">
        <v>249</v>
      </c>
      <c r="G66" s="79">
        <v>249</v>
      </c>
      <c r="H66" s="81">
        <v>249</v>
      </c>
      <c r="I66" s="23">
        <v>261</v>
      </c>
      <c r="J66" s="19">
        <v>273</v>
      </c>
      <c r="K66" s="20">
        <v>286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165</v>
      </c>
      <c r="D68" s="42">
        <v>165</v>
      </c>
      <c r="E68" s="43">
        <v>165</v>
      </c>
      <c r="F68" s="83">
        <v>165</v>
      </c>
      <c r="G68" s="84">
        <v>165</v>
      </c>
      <c r="H68" s="85">
        <v>165</v>
      </c>
      <c r="I68" s="46">
        <v>165</v>
      </c>
      <c r="J68" s="42">
        <v>165</v>
      </c>
      <c r="K68" s="43">
        <v>165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1803476</v>
      </c>
      <c r="D70" s="55">
        <v>1881449</v>
      </c>
      <c r="E70" s="56">
        <v>2155372</v>
      </c>
      <c r="F70" s="57">
        <v>2258802</v>
      </c>
      <c r="G70" s="55">
        <v>2258802</v>
      </c>
      <c r="H70" s="58">
        <v>2206107</v>
      </c>
      <c r="I70" s="59">
        <v>2321579</v>
      </c>
      <c r="J70" s="55">
        <v>2428372</v>
      </c>
      <c r="K70" s="56">
        <v>2651843</v>
      </c>
    </row>
    <row r="71" spans="1:11" ht="13.5" x14ac:dyDescent="0.25">
      <c r="A71" s="24" t="s">
        <v>82</v>
      </c>
      <c r="B71" s="12" t="s">
        <v>20</v>
      </c>
      <c r="C71" s="55">
        <v>5464215</v>
      </c>
      <c r="D71" s="55">
        <v>6215258</v>
      </c>
      <c r="E71" s="56">
        <v>7729134</v>
      </c>
      <c r="F71" s="57">
        <v>45343137</v>
      </c>
      <c r="G71" s="55">
        <v>45343137</v>
      </c>
      <c r="H71" s="58">
        <v>43165566</v>
      </c>
      <c r="I71" s="59">
        <v>45511320</v>
      </c>
      <c r="J71" s="55">
        <v>47604841</v>
      </c>
      <c r="K71" s="56">
        <v>51985677</v>
      </c>
    </row>
    <row r="72" spans="1:11" ht="13.5" x14ac:dyDescent="0.25">
      <c r="A72" s="24" t="s">
        <v>83</v>
      </c>
      <c r="B72" s="12" t="s">
        <v>20</v>
      </c>
      <c r="C72" s="55">
        <v>8061604</v>
      </c>
      <c r="D72" s="55">
        <v>9436714</v>
      </c>
      <c r="E72" s="56">
        <v>9706157</v>
      </c>
      <c r="F72" s="57">
        <v>7264800</v>
      </c>
      <c r="G72" s="55">
        <v>7264800</v>
      </c>
      <c r="H72" s="58">
        <v>9456585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10939894</v>
      </c>
      <c r="D73" s="55">
        <v>13331464</v>
      </c>
      <c r="E73" s="56">
        <v>13322672</v>
      </c>
      <c r="F73" s="57">
        <v>14940000</v>
      </c>
      <c r="G73" s="55">
        <v>14940000</v>
      </c>
      <c r="H73" s="58">
        <v>11911164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1738683</v>
      </c>
      <c r="D74" s="55">
        <v>3869746</v>
      </c>
      <c r="E74" s="56">
        <v>4261943</v>
      </c>
      <c r="F74" s="57">
        <v>6869070</v>
      </c>
      <c r="G74" s="55">
        <v>6869070</v>
      </c>
      <c r="H74" s="58">
        <v>5231850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4271101</v>
      </c>
      <c r="D75" s="55">
        <v>4891024</v>
      </c>
      <c r="E75" s="56">
        <v>4774951</v>
      </c>
      <c r="F75" s="57">
        <v>5640000</v>
      </c>
      <c r="G75" s="55">
        <v>5640000</v>
      </c>
      <c r="H75" s="58">
        <v>4494638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32278973</v>
      </c>
      <c r="D79" s="88">
        <f t="shared" ref="D79:K79" si="13">SUM(D70:D78)</f>
        <v>39625655</v>
      </c>
      <c r="E79" s="89">
        <f t="shared" si="13"/>
        <v>41950229</v>
      </c>
      <c r="F79" s="90">
        <f t="shared" si="13"/>
        <v>82315809</v>
      </c>
      <c r="G79" s="88">
        <f t="shared" si="13"/>
        <v>82315809</v>
      </c>
      <c r="H79" s="91">
        <f t="shared" si="13"/>
        <v>76465910</v>
      </c>
      <c r="I79" s="92">
        <f t="shared" si="13"/>
        <v>47832899</v>
      </c>
      <c r="J79" s="88">
        <f t="shared" si="13"/>
        <v>50033213</v>
      </c>
      <c r="K79" s="89">
        <f t="shared" si="13"/>
        <v>54637520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19389</v>
      </c>
      <c r="D6" s="19">
        <v>39590</v>
      </c>
      <c r="E6" s="20">
        <v>39590</v>
      </c>
      <c r="F6" s="21">
        <v>19389</v>
      </c>
      <c r="G6" s="19">
        <v>19389</v>
      </c>
      <c r="H6" s="22">
        <v>19389</v>
      </c>
      <c r="I6" s="23">
        <v>39590</v>
      </c>
      <c r="J6" s="19">
        <v>39590</v>
      </c>
      <c r="K6" s="20">
        <v>39590</v>
      </c>
    </row>
    <row r="7" spans="1:11" ht="13.5" x14ac:dyDescent="0.25">
      <c r="A7" s="24" t="s">
        <v>22</v>
      </c>
      <c r="B7" s="12" t="s">
        <v>20</v>
      </c>
      <c r="C7" s="19">
        <v>26394</v>
      </c>
      <c r="D7" s="19">
        <v>38884</v>
      </c>
      <c r="E7" s="20">
        <v>38884</v>
      </c>
      <c r="F7" s="21">
        <v>26394</v>
      </c>
      <c r="G7" s="19">
        <v>26394</v>
      </c>
      <c r="H7" s="22">
        <v>26394</v>
      </c>
      <c r="I7" s="23">
        <v>38884</v>
      </c>
      <c r="J7" s="19">
        <v>38884</v>
      </c>
      <c r="K7" s="20">
        <v>38884</v>
      </c>
    </row>
    <row r="8" spans="1:11" ht="13.5" x14ac:dyDescent="0.25">
      <c r="A8" s="24" t="s">
        <v>23</v>
      </c>
      <c r="B8" s="12" t="s">
        <v>24</v>
      </c>
      <c r="C8" s="19">
        <v>32030</v>
      </c>
      <c r="D8" s="19">
        <v>15462</v>
      </c>
      <c r="E8" s="20">
        <v>15462</v>
      </c>
      <c r="F8" s="21">
        <v>32030</v>
      </c>
      <c r="G8" s="19">
        <v>32030</v>
      </c>
      <c r="H8" s="22">
        <v>32030</v>
      </c>
      <c r="I8" s="23">
        <v>15462</v>
      </c>
      <c r="J8" s="19">
        <v>15462</v>
      </c>
      <c r="K8" s="20">
        <v>15462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77813</v>
      </c>
      <c r="D10" s="26">
        <f t="shared" ref="D10:K10" si="0">SUM(D6:D9)</f>
        <v>93936</v>
      </c>
      <c r="E10" s="27">
        <f t="shared" si="0"/>
        <v>93936</v>
      </c>
      <c r="F10" s="28">
        <f t="shared" si="0"/>
        <v>77813</v>
      </c>
      <c r="G10" s="26">
        <f t="shared" si="0"/>
        <v>77813</v>
      </c>
      <c r="H10" s="29">
        <f t="shared" si="0"/>
        <v>77813</v>
      </c>
      <c r="I10" s="30">
        <f t="shared" si="0"/>
        <v>93936</v>
      </c>
      <c r="J10" s="26">
        <f t="shared" si="0"/>
        <v>93936</v>
      </c>
      <c r="K10" s="27">
        <f t="shared" si="0"/>
        <v>93936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>
        <v>3000</v>
      </c>
      <c r="J12" s="19">
        <v>3000</v>
      </c>
      <c r="K12" s="20">
        <v>3000</v>
      </c>
    </row>
    <row r="13" spans="1:11" ht="13.5" x14ac:dyDescent="0.25">
      <c r="A13" s="24" t="s">
        <v>31</v>
      </c>
      <c r="B13" s="12" t="s">
        <v>20</v>
      </c>
      <c r="C13" s="19">
        <v>9998</v>
      </c>
      <c r="D13" s="19">
        <v>15358</v>
      </c>
      <c r="E13" s="20">
        <v>15358</v>
      </c>
      <c r="F13" s="21">
        <v>9998</v>
      </c>
      <c r="G13" s="19">
        <v>9998</v>
      </c>
      <c r="H13" s="22">
        <v>9998</v>
      </c>
      <c r="I13" s="23">
        <v>15358</v>
      </c>
      <c r="J13" s="19">
        <v>15358</v>
      </c>
      <c r="K13" s="20">
        <v>15358</v>
      </c>
    </row>
    <row r="14" spans="1:11" ht="13.5" x14ac:dyDescent="0.25">
      <c r="A14" s="25" t="s">
        <v>32</v>
      </c>
      <c r="B14" s="12" t="s">
        <v>20</v>
      </c>
      <c r="C14" s="31">
        <f>SUM(C11:C13)</f>
        <v>9998</v>
      </c>
      <c r="D14" s="31">
        <f t="shared" ref="D14:K14" si="1">SUM(D11:D13)</f>
        <v>15358</v>
      </c>
      <c r="E14" s="32">
        <f t="shared" si="1"/>
        <v>15358</v>
      </c>
      <c r="F14" s="33">
        <f t="shared" si="1"/>
        <v>9998</v>
      </c>
      <c r="G14" s="31">
        <f t="shared" si="1"/>
        <v>9998</v>
      </c>
      <c r="H14" s="34">
        <f t="shared" si="1"/>
        <v>9998</v>
      </c>
      <c r="I14" s="35">
        <f t="shared" si="1"/>
        <v>18358</v>
      </c>
      <c r="J14" s="31">
        <f t="shared" si="1"/>
        <v>18358</v>
      </c>
      <c r="K14" s="32">
        <f t="shared" si="1"/>
        <v>18358</v>
      </c>
    </row>
    <row r="15" spans="1:11" ht="13.5" x14ac:dyDescent="0.25">
      <c r="A15" s="36" t="s">
        <v>33</v>
      </c>
      <c r="B15" s="12" t="s">
        <v>34</v>
      </c>
      <c r="C15" s="37">
        <f>+C10+C14</f>
        <v>87811</v>
      </c>
      <c r="D15" s="37">
        <f t="shared" ref="D15:K15" si="2">+D10+D14</f>
        <v>109294</v>
      </c>
      <c r="E15" s="38">
        <f t="shared" si="2"/>
        <v>109294</v>
      </c>
      <c r="F15" s="39">
        <f t="shared" si="2"/>
        <v>87811</v>
      </c>
      <c r="G15" s="37">
        <f t="shared" si="2"/>
        <v>87811</v>
      </c>
      <c r="H15" s="40">
        <f t="shared" si="2"/>
        <v>87811</v>
      </c>
      <c r="I15" s="41">
        <f t="shared" si="2"/>
        <v>112294</v>
      </c>
      <c r="J15" s="37">
        <f t="shared" si="2"/>
        <v>112294</v>
      </c>
      <c r="K15" s="38">
        <f t="shared" si="2"/>
        <v>112294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18330</v>
      </c>
      <c r="D17" s="19">
        <v>46628</v>
      </c>
      <c r="E17" s="20">
        <v>46628</v>
      </c>
      <c r="F17" s="21">
        <v>18330</v>
      </c>
      <c r="G17" s="19">
        <v>18330</v>
      </c>
      <c r="H17" s="22">
        <v>18330</v>
      </c>
      <c r="I17" s="23">
        <v>46628</v>
      </c>
      <c r="J17" s="19">
        <v>46628</v>
      </c>
      <c r="K17" s="20">
        <v>46628</v>
      </c>
    </row>
    <row r="18" spans="1:11" ht="13.5" x14ac:dyDescent="0.25">
      <c r="A18" s="24" t="s">
        <v>37</v>
      </c>
      <c r="B18" s="12" t="s">
        <v>20</v>
      </c>
      <c r="C18" s="19">
        <v>1865</v>
      </c>
      <c r="D18" s="19"/>
      <c r="E18" s="20"/>
      <c r="F18" s="21">
        <v>1865</v>
      </c>
      <c r="G18" s="19">
        <v>1865</v>
      </c>
      <c r="H18" s="22">
        <v>1865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>
        <v>1332</v>
      </c>
      <c r="E19" s="20">
        <v>1332</v>
      </c>
      <c r="F19" s="21"/>
      <c r="G19" s="19"/>
      <c r="H19" s="22"/>
      <c r="I19" s="23">
        <v>1332</v>
      </c>
      <c r="J19" s="19">
        <v>1332</v>
      </c>
      <c r="K19" s="20">
        <v>1332</v>
      </c>
    </row>
    <row r="20" spans="1:11" ht="13.5" x14ac:dyDescent="0.25">
      <c r="A20" s="24" t="s">
        <v>39</v>
      </c>
      <c r="B20" s="12" t="s">
        <v>20</v>
      </c>
      <c r="C20" s="19">
        <v>7195</v>
      </c>
      <c r="D20" s="19">
        <v>58648</v>
      </c>
      <c r="E20" s="20">
        <v>58648</v>
      </c>
      <c r="F20" s="21">
        <v>7195</v>
      </c>
      <c r="G20" s="19">
        <v>7195</v>
      </c>
      <c r="H20" s="22">
        <v>7195</v>
      </c>
      <c r="I20" s="23">
        <v>58648</v>
      </c>
      <c r="J20" s="19">
        <v>58648</v>
      </c>
      <c r="K20" s="20">
        <v>58648</v>
      </c>
    </row>
    <row r="21" spans="1:11" ht="13.5" x14ac:dyDescent="0.25">
      <c r="A21" s="24" t="s">
        <v>40</v>
      </c>
      <c r="B21" s="12" t="s">
        <v>20</v>
      </c>
      <c r="C21" s="19">
        <v>43033</v>
      </c>
      <c r="D21" s="19"/>
      <c r="E21" s="20"/>
      <c r="F21" s="21">
        <v>43033</v>
      </c>
      <c r="G21" s="19">
        <v>43033</v>
      </c>
      <c r="H21" s="22">
        <v>43033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70423</v>
      </c>
      <c r="D22" s="26">
        <f t="shared" ref="D22:K22" si="3">SUM(D17:D21)</f>
        <v>106608</v>
      </c>
      <c r="E22" s="27">
        <f t="shared" si="3"/>
        <v>106608</v>
      </c>
      <c r="F22" s="28">
        <f t="shared" si="3"/>
        <v>70423</v>
      </c>
      <c r="G22" s="26">
        <f t="shared" si="3"/>
        <v>70423</v>
      </c>
      <c r="H22" s="29">
        <f t="shared" si="3"/>
        <v>70423</v>
      </c>
      <c r="I22" s="30">
        <f t="shared" si="3"/>
        <v>106608</v>
      </c>
      <c r="J22" s="26">
        <f t="shared" si="3"/>
        <v>106608</v>
      </c>
      <c r="K22" s="27">
        <f t="shared" si="3"/>
        <v>106608</v>
      </c>
    </row>
    <row r="23" spans="1:11" ht="13.5" x14ac:dyDescent="0.25">
      <c r="A23" s="24" t="s">
        <v>41</v>
      </c>
      <c r="B23" s="12" t="s">
        <v>20</v>
      </c>
      <c r="C23" s="19"/>
      <c r="D23" s="19">
        <v>776</v>
      </c>
      <c r="E23" s="20">
        <v>776</v>
      </c>
      <c r="F23" s="21"/>
      <c r="G23" s="19"/>
      <c r="H23" s="22"/>
      <c r="I23" s="23">
        <v>776</v>
      </c>
      <c r="J23" s="19">
        <v>776</v>
      </c>
      <c r="K23" s="20">
        <v>776</v>
      </c>
    </row>
    <row r="24" spans="1:11" ht="13.5" x14ac:dyDescent="0.25">
      <c r="A24" s="24" t="s">
        <v>42</v>
      </c>
      <c r="B24" s="12" t="s">
        <v>20</v>
      </c>
      <c r="C24" s="19">
        <v>3662</v>
      </c>
      <c r="D24" s="19">
        <v>711</v>
      </c>
      <c r="E24" s="20">
        <v>711</v>
      </c>
      <c r="F24" s="21">
        <v>3662</v>
      </c>
      <c r="G24" s="19">
        <v>3662</v>
      </c>
      <c r="H24" s="22">
        <v>3662</v>
      </c>
      <c r="I24" s="23">
        <v>711</v>
      </c>
      <c r="J24" s="19">
        <v>711</v>
      </c>
      <c r="K24" s="20">
        <v>711</v>
      </c>
    </row>
    <row r="25" spans="1:11" ht="13.5" x14ac:dyDescent="0.25">
      <c r="A25" s="24" t="s">
        <v>43</v>
      </c>
      <c r="B25" s="12" t="s">
        <v>20</v>
      </c>
      <c r="C25" s="19">
        <v>3490</v>
      </c>
      <c r="D25" s="19">
        <v>1199</v>
      </c>
      <c r="E25" s="20">
        <v>1199</v>
      </c>
      <c r="F25" s="21">
        <v>3490</v>
      </c>
      <c r="G25" s="19">
        <v>3490</v>
      </c>
      <c r="H25" s="22">
        <v>3490</v>
      </c>
      <c r="I25" s="23">
        <v>1199</v>
      </c>
      <c r="J25" s="19">
        <v>1199</v>
      </c>
      <c r="K25" s="20">
        <v>1199</v>
      </c>
    </row>
    <row r="26" spans="1:11" ht="13.5" x14ac:dyDescent="0.25">
      <c r="A26" s="25" t="s">
        <v>32</v>
      </c>
      <c r="B26" s="12" t="s">
        <v>20</v>
      </c>
      <c r="C26" s="31">
        <f>SUM(C23:C25)</f>
        <v>7152</v>
      </c>
      <c r="D26" s="31">
        <f t="shared" ref="D26:K26" si="4">SUM(D23:D25)</f>
        <v>2686</v>
      </c>
      <c r="E26" s="32">
        <f t="shared" si="4"/>
        <v>2686</v>
      </c>
      <c r="F26" s="33">
        <f t="shared" si="4"/>
        <v>7152</v>
      </c>
      <c r="G26" s="31">
        <f t="shared" si="4"/>
        <v>7152</v>
      </c>
      <c r="H26" s="34">
        <f t="shared" si="4"/>
        <v>7152</v>
      </c>
      <c r="I26" s="35">
        <f t="shared" si="4"/>
        <v>2686</v>
      </c>
      <c r="J26" s="31">
        <f t="shared" si="4"/>
        <v>2686</v>
      </c>
      <c r="K26" s="32">
        <f t="shared" si="4"/>
        <v>2686</v>
      </c>
    </row>
    <row r="27" spans="1:11" ht="13.5" x14ac:dyDescent="0.25">
      <c r="A27" s="36" t="s">
        <v>33</v>
      </c>
      <c r="B27" s="12" t="s">
        <v>34</v>
      </c>
      <c r="C27" s="37">
        <f>+C22+C26</f>
        <v>77575</v>
      </c>
      <c r="D27" s="37">
        <f t="shared" ref="D27:K27" si="5">+D22+D26</f>
        <v>109294</v>
      </c>
      <c r="E27" s="38">
        <f t="shared" si="5"/>
        <v>109294</v>
      </c>
      <c r="F27" s="39">
        <f t="shared" si="5"/>
        <v>77575</v>
      </c>
      <c r="G27" s="37">
        <f t="shared" si="5"/>
        <v>77575</v>
      </c>
      <c r="H27" s="40">
        <f t="shared" si="5"/>
        <v>77575</v>
      </c>
      <c r="I27" s="41">
        <f t="shared" si="5"/>
        <v>109294</v>
      </c>
      <c r="J27" s="37">
        <f t="shared" si="5"/>
        <v>109294</v>
      </c>
      <c r="K27" s="38">
        <f t="shared" si="5"/>
        <v>109294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71074</v>
      </c>
      <c r="D29" s="19">
        <v>106263</v>
      </c>
      <c r="E29" s="20">
        <v>106263</v>
      </c>
      <c r="F29" s="21">
        <v>71074</v>
      </c>
      <c r="G29" s="19">
        <v>71074</v>
      </c>
      <c r="H29" s="22">
        <v>71074</v>
      </c>
      <c r="I29" s="23">
        <v>106263</v>
      </c>
      <c r="J29" s="19">
        <v>106263</v>
      </c>
      <c r="K29" s="20">
        <v>106263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71074</v>
      </c>
      <c r="D31" s="26">
        <f t="shared" ref="D31:K31" si="6">SUM(D29:D30)</f>
        <v>106263</v>
      </c>
      <c r="E31" s="27">
        <f t="shared" si="6"/>
        <v>106263</v>
      </c>
      <c r="F31" s="28">
        <f t="shared" si="6"/>
        <v>71074</v>
      </c>
      <c r="G31" s="26">
        <f t="shared" si="6"/>
        <v>71074</v>
      </c>
      <c r="H31" s="29">
        <f t="shared" si="6"/>
        <v>71074</v>
      </c>
      <c r="I31" s="30">
        <f t="shared" si="6"/>
        <v>106263</v>
      </c>
      <c r="J31" s="26">
        <f t="shared" si="6"/>
        <v>106263</v>
      </c>
      <c r="K31" s="27">
        <f t="shared" si="6"/>
        <v>106263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515</v>
      </c>
      <c r="D33" s="19"/>
      <c r="E33" s="20"/>
      <c r="F33" s="21">
        <v>515</v>
      </c>
      <c r="G33" s="19">
        <v>515</v>
      </c>
      <c r="H33" s="22">
        <v>515</v>
      </c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6498</v>
      </c>
      <c r="D34" s="19">
        <v>3030</v>
      </c>
      <c r="E34" s="20">
        <v>3030</v>
      </c>
      <c r="F34" s="21">
        <v>6498</v>
      </c>
      <c r="G34" s="19">
        <v>6498</v>
      </c>
      <c r="H34" s="22">
        <v>6498</v>
      </c>
      <c r="I34" s="23">
        <v>3030</v>
      </c>
      <c r="J34" s="19">
        <v>3030</v>
      </c>
      <c r="K34" s="20">
        <v>3030</v>
      </c>
    </row>
    <row r="35" spans="1:11" ht="13.5" x14ac:dyDescent="0.25">
      <c r="A35" s="25" t="s">
        <v>32</v>
      </c>
      <c r="B35" s="12" t="s">
        <v>20</v>
      </c>
      <c r="C35" s="31">
        <f>SUM(C32:C34)</f>
        <v>7013</v>
      </c>
      <c r="D35" s="31">
        <f t="shared" ref="D35:K35" si="7">SUM(D32:D34)</f>
        <v>3030</v>
      </c>
      <c r="E35" s="32">
        <f t="shared" si="7"/>
        <v>3030</v>
      </c>
      <c r="F35" s="33">
        <f t="shared" si="7"/>
        <v>7013</v>
      </c>
      <c r="G35" s="31">
        <f t="shared" si="7"/>
        <v>7013</v>
      </c>
      <c r="H35" s="34">
        <f t="shared" si="7"/>
        <v>7013</v>
      </c>
      <c r="I35" s="35">
        <f t="shared" si="7"/>
        <v>3030</v>
      </c>
      <c r="J35" s="31">
        <f t="shared" si="7"/>
        <v>3030</v>
      </c>
      <c r="K35" s="32">
        <f t="shared" si="7"/>
        <v>3030</v>
      </c>
    </row>
    <row r="36" spans="1:11" ht="13.5" x14ac:dyDescent="0.25">
      <c r="A36" s="36" t="s">
        <v>33</v>
      </c>
      <c r="B36" s="12" t="s">
        <v>34</v>
      </c>
      <c r="C36" s="37">
        <f>+C31+C35</f>
        <v>78087</v>
      </c>
      <c r="D36" s="37">
        <f t="shared" ref="D36:K36" si="8">+D31+D35</f>
        <v>109293</v>
      </c>
      <c r="E36" s="38">
        <f t="shared" si="8"/>
        <v>109293</v>
      </c>
      <c r="F36" s="39">
        <f t="shared" si="8"/>
        <v>78087</v>
      </c>
      <c r="G36" s="37">
        <f t="shared" si="8"/>
        <v>78087</v>
      </c>
      <c r="H36" s="40">
        <f t="shared" si="8"/>
        <v>78087</v>
      </c>
      <c r="I36" s="41">
        <f t="shared" si="8"/>
        <v>109293</v>
      </c>
      <c r="J36" s="37">
        <f t="shared" si="8"/>
        <v>109293</v>
      </c>
      <c r="K36" s="38">
        <f t="shared" si="8"/>
        <v>109293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17486</v>
      </c>
      <c r="D38" s="42">
        <v>42752</v>
      </c>
      <c r="E38" s="43">
        <v>42752</v>
      </c>
      <c r="F38" s="44">
        <v>17486</v>
      </c>
      <c r="G38" s="42">
        <v>17486</v>
      </c>
      <c r="H38" s="45">
        <v>17486</v>
      </c>
      <c r="I38" s="46">
        <v>42752</v>
      </c>
      <c r="J38" s="42">
        <v>42752</v>
      </c>
      <c r="K38" s="43">
        <v>42752</v>
      </c>
    </row>
    <row r="39" spans="1:11" ht="13.5" x14ac:dyDescent="0.25">
      <c r="A39" s="25" t="s">
        <v>27</v>
      </c>
      <c r="B39" s="12" t="s">
        <v>20</v>
      </c>
      <c r="C39" s="19">
        <f>+C38</f>
        <v>17486</v>
      </c>
      <c r="D39" s="19">
        <f t="shared" ref="D39:K39" si="9">+D38</f>
        <v>42752</v>
      </c>
      <c r="E39" s="20">
        <f t="shared" si="9"/>
        <v>42752</v>
      </c>
      <c r="F39" s="21">
        <f t="shared" si="9"/>
        <v>17486</v>
      </c>
      <c r="G39" s="19">
        <f t="shared" si="9"/>
        <v>17486</v>
      </c>
      <c r="H39" s="22">
        <f t="shared" si="9"/>
        <v>17486</v>
      </c>
      <c r="I39" s="23">
        <f t="shared" si="9"/>
        <v>42752</v>
      </c>
      <c r="J39" s="19">
        <f t="shared" si="9"/>
        <v>42752</v>
      </c>
      <c r="K39" s="20">
        <f t="shared" si="9"/>
        <v>42752</v>
      </c>
    </row>
    <row r="40" spans="1:11" ht="13.5" x14ac:dyDescent="0.25">
      <c r="A40" s="24" t="s">
        <v>52</v>
      </c>
      <c r="B40" s="12" t="s">
        <v>20</v>
      </c>
      <c r="C40" s="19">
        <v>454</v>
      </c>
      <c r="D40" s="19">
        <v>1524</v>
      </c>
      <c r="E40" s="20">
        <v>1524</v>
      </c>
      <c r="F40" s="21">
        <v>454</v>
      </c>
      <c r="G40" s="19">
        <v>454</v>
      </c>
      <c r="H40" s="22">
        <v>454</v>
      </c>
      <c r="I40" s="23">
        <v>1524</v>
      </c>
      <c r="J40" s="19">
        <v>1524</v>
      </c>
      <c r="K40" s="20">
        <v>1524</v>
      </c>
    </row>
    <row r="41" spans="1:11" ht="13.5" x14ac:dyDescent="0.25">
      <c r="A41" s="24" t="s">
        <v>53</v>
      </c>
      <c r="B41" s="12" t="s">
        <v>20</v>
      </c>
      <c r="C41" s="19">
        <v>545</v>
      </c>
      <c r="D41" s="19">
        <v>2112</v>
      </c>
      <c r="E41" s="20">
        <v>2112</v>
      </c>
      <c r="F41" s="21">
        <v>545</v>
      </c>
      <c r="G41" s="19">
        <v>545</v>
      </c>
      <c r="H41" s="22">
        <v>545</v>
      </c>
      <c r="I41" s="23">
        <v>2112</v>
      </c>
      <c r="J41" s="19">
        <v>2112</v>
      </c>
      <c r="K41" s="20">
        <v>2112</v>
      </c>
    </row>
    <row r="42" spans="1:11" ht="13.5" x14ac:dyDescent="0.25">
      <c r="A42" s="24" t="s">
        <v>54</v>
      </c>
      <c r="B42" s="12" t="s">
        <v>20</v>
      </c>
      <c r="C42" s="19">
        <v>44818</v>
      </c>
      <c r="D42" s="19">
        <v>54417</v>
      </c>
      <c r="E42" s="20">
        <v>54417</v>
      </c>
      <c r="F42" s="21">
        <v>44818</v>
      </c>
      <c r="G42" s="19">
        <v>44818</v>
      </c>
      <c r="H42" s="22">
        <v>44818</v>
      </c>
      <c r="I42" s="23">
        <v>54417</v>
      </c>
      <c r="J42" s="19">
        <v>54417</v>
      </c>
      <c r="K42" s="20">
        <v>54417</v>
      </c>
    </row>
    <row r="43" spans="1:11" ht="13.5" x14ac:dyDescent="0.25">
      <c r="A43" s="24" t="s">
        <v>55</v>
      </c>
      <c r="B43" s="12" t="s">
        <v>20</v>
      </c>
      <c r="C43" s="19">
        <v>63</v>
      </c>
      <c r="D43" s="19">
        <v>1027</v>
      </c>
      <c r="E43" s="20">
        <v>1027</v>
      </c>
      <c r="F43" s="21">
        <v>63</v>
      </c>
      <c r="G43" s="19">
        <v>63</v>
      </c>
      <c r="H43" s="22">
        <v>63</v>
      </c>
      <c r="I43" s="23">
        <v>1027</v>
      </c>
      <c r="J43" s="19">
        <v>1027</v>
      </c>
      <c r="K43" s="20">
        <v>1027</v>
      </c>
    </row>
    <row r="44" spans="1:11" ht="13.5" x14ac:dyDescent="0.25">
      <c r="A44" s="24" t="s">
        <v>56</v>
      </c>
      <c r="B44" s="12" t="s">
        <v>20</v>
      </c>
      <c r="C44" s="19">
        <v>14207</v>
      </c>
      <c r="D44" s="19">
        <v>7099</v>
      </c>
      <c r="E44" s="20">
        <v>7099</v>
      </c>
      <c r="F44" s="21">
        <v>14207</v>
      </c>
      <c r="G44" s="19">
        <v>14207</v>
      </c>
      <c r="H44" s="22">
        <v>14207</v>
      </c>
      <c r="I44" s="23">
        <v>7099</v>
      </c>
      <c r="J44" s="19">
        <v>7099</v>
      </c>
      <c r="K44" s="20">
        <v>7099</v>
      </c>
    </row>
    <row r="45" spans="1:11" ht="13.5" x14ac:dyDescent="0.25">
      <c r="A45" s="25" t="s">
        <v>32</v>
      </c>
      <c r="B45" s="12" t="s">
        <v>20</v>
      </c>
      <c r="C45" s="31">
        <f>SUM(C40:C44)</f>
        <v>60087</v>
      </c>
      <c r="D45" s="31">
        <f t="shared" ref="D45:K45" si="10">SUM(D40:D44)</f>
        <v>66179</v>
      </c>
      <c r="E45" s="32">
        <f t="shared" si="10"/>
        <v>66179</v>
      </c>
      <c r="F45" s="33">
        <f t="shared" si="10"/>
        <v>60087</v>
      </c>
      <c r="G45" s="31">
        <f t="shared" si="10"/>
        <v>60087</v>
      </c>
      <c r="H45" s="34">
        <f t="shared" si="10"/>
        <v>60087</v>
      </c>
      <c r="I45" s="35">
        <f t="shared" si="10"/>
        <v>66179</v>
      </c>
      <c r="J45" s="31">
        <f t="shared" si="10"/>
        <v>66179</v>
      </c>
      <c r="K45" s="32">
        <f t="shared" si="10"/>
        <v>66179</v>
      </c>
    </row>
    <row r="46" spans="1:11" ht="13.5" x14ac:dyDescent="0.25">
      <c r="A46" s="36" t="s">
        <v>33</v>
      </c>
      <c r="B46" s="12" t="s">
        <v>34</v>
      </c>
      <c r="C46" s="37">
        <f>+C39+C45</f>
        <v>77573</v>
      </c>
      <c r="D46" s="37">
        <f t="shared" ref="D46:K46" si="11">+D39+D45</f>
        <v>108931</v>
      </c>
      <c r="E46" s="38">
        <f t="shared" si="11"/>
        <v>108931</v>
      </c>
      <c r="F46" s="39">
        <f t="shared" si="11"/>
        <v>77573</v>
      </c>
      <c r="G46" s="37">
        <f t="shared" si="11"/>
        <v>77573</v>
      </c>
      <c r="H46" s="40">
        <f t="shared" si="11"/>
        <v>77573</v>
      </c>
      <c r="I46" s="41">
        <f t="shared" si="11"/>
        <v>108931</v>
      </c>
      <c r="J46" s="37">
        <f t="shared" si="11"/>
        <v>108931</v>
      </c>
      <c r="K46" s="38">
        <f t="shared" si="11"/>
        <v>108931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3000</v>
      </c>
      <c r="D49" s="19">
        <v>2416</v>
      </c>
      <c r="E49" s="50">
        <v>2416</v>
      </c>
      <c r="F49" s="23">
        <v>3000</v>
      </c>
      <c r="G49" s="19">
        <v>3000</v>
      </c>
      <c r="H49" s="50">
        <v>3000</v>
      </c>
      <c r="I49" s="23">
        <v>2416</v>
      </c>
      <c r="J49" s="19">
        <v>2416</v>
      </c>
      <c r="K49" s="50">
        <v>2416</v>
      </c>
    </row>
    <row r="50" spans="1:11" ht="13.5" x14ac:dyDescent="0.25">
      <c r="A50" s="24" t="s">
        <v>60</v>
      </c>
      <c r="B50" s="12" t="s">
        <v>20</v>
      </c>
      <c r="C50" s="19">
        <v>3000</v>
      </c>
      <c r="D50" s="19">
        <v>2416</v>
      </c>
      <c r="E50" s="50">
        <v>2416</v>
      </c>
      <c r="F50" s="23">
        <v>3000</v>
      </c>
      <c r="G50" s="19">
        <v>3000</v>
      </c>
      <c r="H50" s="50">
        <v>3000</v>
      </c>
      <c r="I50" s="23">
        <v>2416</v>
      </c>
      <c r="J50" s="19">
        <v>2416</v>
      </c>
      <c r="K50" s="50">
        <v>2416</v>
      </c>
    </row>
    <row r="51" spans="1:11" ht="13.5" x14ac:dyDescent="0.25">
      <c r="A51" s="24" t="s">
        <v>61</v>
      </c>
      <c r="B51" s="12" t="s">
        <v>20</v>
      </c>
      <c r="C51" s="19">
        <v>3000</v>
      </c>
      <c r="D51" s="19">
        <v>2416</v>
      </c>
      <c r="E51" s="50">
        <v>2416</v>
      </c>
      <c r="F51" s="23">
        <v>3000</v>
      </c>
      <c r="G51" s="19">
        <v>3000</v>
      </c>
      <c r="H51" s="50">
        <v>3000</v>
      </c>
      <c r="I51" s="23">
        <v>2416</v>
      </c>
      <c r="J51" s="19">
        <v>2416</v>
      </c>
      <c r="K51" s="50">
        <v>2416</v>
      </c>
    </row>
    <row r="52" spans="1:11" ht="13.5" x14ac:dyDescent="0.25">
      <c r="A52" s="51" t="s">
        <v>62</v>
      </c>
      <c r="B52" s="12" t="s">
        <v>20</v>
      </c>
      <c r="C52" s="19">
        <v>3000</v>
      </c>
      <c r="D52" s="19">
        <v>2416</v>
      </c>
      <c r="E52" s="50">
        <v>2416</v>
      </c>
      <c r="F52" s="23">
        <v>3000</v>
      </c>
      <c r="G52" s="19">
        <v>3000</v>
      </c>
      <c r="H52" s="50">
        <v>3000</v>
      </c>
      <c r="I52" s="23">
        <v>2416</v>
      </c>
      <c r="J52" s="19">
        <v>2416</v>
      </c>
      <c r="K52" s="50">
        <v>2416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2595200</v>
      </c>
      <c r="D55" s="55">
        <v>2784542</v>
      </c>
      <c r="E55" s="56">
        <v>3169261</v>
      </c>
      <c r="F55" s="57">
        <v>4411279</v>
      </c>
      <c r="G55" s="55">
        <v>3688406</v>
      </c>
      <c r="H55" s="58">
        <v>3925516</v>
      </c>
      <c r="I55" s="59">
        <v>3869138</v>
      </c>
      <c r="J55" s="55">
        <v>4047118</v>
      </c>
      <c r="K55" s="56">
        <v>4229239</v>
      </c>
    </row>
    <row r="56" spans="1:11" ht="13.5" x14ac:dyDescent="0.25">
      <c r="A56" s="24" t="s">
        <v>66</v>
      </c>
      <c r="B56" s="12" t="s">
        <v>20</v>
      </c>
      <c r="C56" s="55">
        <v>471470</v>
      </c>
      <c r="D56" s="55">
        <v>568536</v>
      </c>
      <c r="E56" s="56">
        <v>687660</v>
      </c>
      <c r="F56" s="57">
        <v>718115</v>
      </c>
      <c r="G56" s="55">
        <v>918115</v>
      </c>
      <c r="H56" s="58">
        <v>968127</v>
      </c>
      <c r="I56" s="59">
        <v>963103</v>
      </c>
      <c r="J56" s="55">
        <v>1007405</v>
      </c>
      <c r="K56" s="56">
        <v>1052739</v>
      </c>
    </row>
    <row r="57" spans="1:11" ht="13.5" x14ac:dyDescent="0.25">
      <c r="A57" s="24" t="s">
        <v>67</v>
      </c>
      <c r="B57" s="12" t="s">
        <v>20</v>
      </c>
      <c r="C57" s="55">
        <v>175344</v>
      </c>
      <c r="D57" s="55">
        <v>218473</v>
      </c>
      <c r="E57" s="56">
        <v>230138</v>
      </c>
      <c r="F57" s="57">
        <v>241914</v>
      </c>
      <c r="G57" s="55">
        <v>241914</v>
      </c>
      <c r="H57" s="58">
        <v>274225</v>
      </c>
      <c r="I57" s="59">
        <v>272637</v>
      </c>
      <c r="J57" s="55">
        <v>285178</v>
      </c>
      <c r="K57" s="56">
        <v>298296</v>
      </c>
    </row>
    <row r="58" spans="1:11" ht="13.5" x14ac:dyDescent="0.25">
      <c r="A58" s="24" t="s">
        <v>68</v>
      </c>
      <c r="B58" s="12" t="s">
        <v>20</v>
      </c>
      <c r="C58" s="55">
        <v>772569</v>
      </c>
      <c r="D58" s="55">
        <v>931332</v>
      </c>
      <c r="E58" s="56">
        <v>1124463</v>
      </c>
      <c r="F58" s="57">
        <v>861460</v>
      </c>
      <c r="G58" s="55">
        <v>2161460</v>
      </c>
      <c r="H58" s="58">
        <v>2301317</v>
      </c>
      <c r="I58" s="59">
        <v>2267372</v>
      </c>
      <c r="J58" s="55">
        <v>2371671</v>
      </c>
      <c r="K58" s="56">
        <v>2478396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4014583</v>
      </c>
      <c r="D60" s="67">
        <f t="shared" ref="D60:K60" si="12">SUM(D55:D59)</f>
        <v>4502883</v>
      </c>
      <c r="E60" s="68">
        <f t="shared" si="12"/>
        <v>5211522</v>
      </c>
      <c r="F60" s="69">
        <f t="shared" si="12"/>
        <v>6232768</v>
      </c>
      <c r="G60" s="67">
        <f t="shared" si="12"/>
        <v>7009895</v>
      </c>
      <c r="H60" s="70">
        <f t="shared" si="12"/>
        <v>7469185</v>
      </c>
      <c r="I60" s="71">
        <f t="shared" si="12"/>
        <v>7372250</v>
      </c>
      <c r="J60" s="67">
        <f t="shared" si="12"/>
        <v>7711372</v>
      </c>
      <c r="K60" s="68">
        <f t="shared" si="12"/>
        <v>8058670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37</v>
      </c>
      <c r="D63" s="19"/>
      <c r="E63" s="20"/>
      <c r="F63" s="78">
        <v>37</v>
      </c>
      <c r="G63" s="19">
        <v>37</v>
      </c>
      <c r="H63" s="22">
        <v>37</v>
      </c>
      <c r="I63" s="23">
        <v>37</v>
      </c>
      <c r="J63" s="19">
        <v>37</v>
      </c>
      <c r="K63" s="20">
        <v>37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17</v>
      </c>
      <c r="D66" s="19"/>
      <c r="E66" s="20"/>
      <c r="F66" s="78">
        <v>17</v>
      </c>
      <c r="G66" s="79">
        <v>17</v>
      </c>
      <c r="H66" s="81">
        <v>17</v>
      </c>
      <c r="I66" s="23">
        <v>17</v>
      </c>
      <c r="J66" s="19">
        <v>17</v>
      </c>
      <c r="K66" s="20">
        <v>17</v>
      </c>
    </row>
    <row r="67" spans="1:11" ht="13.5" x14ac:dyDescent="0.25">
      <c r="A67" s="24" t="s">
        <v>77</v>
      </c>
      <c r="B67" s="12" t="s">
        <v>20</v>
      </c>
      <c r="C67" s="19">
        <v>52</v>
      </c>
      <c r="D67" s="79"/>
      <c r="E67" s="80"/>
      <c r="F67" s="78">
        <v>52</v>
      </c>
      <c r="G67" s="79">
        <v>52</v>
      </c>
      <c r="H67" s="81">
        <v>52</v>
      </c>
      <c r="I67" s="82">
        <v>52</v>
      </c>
      <c r="J67" s="19">
        <v>52</v>
      </c>
      <c r="K67" s="20">
        <v>52</v>
      </c>
    </row>
    <row r="68" spans="1:11" ht="13.5" x14ac:dyDescent="0.25">
      <c r="A68" s="52" t="s">
        <v>78</v>
      </c>
      <c r="B68" s="48" t="s">
        <v>20</v>
      </c>
      <c r="C68" s="42">
        <v>34</v>
      </c>
      <c r="D68" s="42"/>
      <c r="E68" s="43"/>
      <c r="F68" s="83">
        <v>34</v>
      </c>
      <c r="G68" s="84">
        <v>34</v>
      </c>
      <c r="H68" s="85">
        <v>34</v>
      </c>
      <c r="I68" s="46">
        <v>34</v>
      </c>
      <c r="J68" s="42">
        <v>34</v>
      </c>
      <c r="K68" s="43">
        <v>34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3403971</v>
      </c>
      <c r="D70" s="55">
        <v>3610119</v>
      </c>
      <c r="E70" s="56">
        <v>3828818</v>
      </c>
      <c r="F70" s="57">
        <v>3979296</v>
      </c>
      <c r="G70" s="55">
        <v>4203209</v>
      </c>
      <c r="H70" s="58">
        <v>4392251</v>
      </c>
      <c r="I70" s="59">
        <v>4409166</v>
      </c>
      <c r="J70" s="55">
        <v>4611988</v>
      </c>
      <c r="K70" s="56">
        <v>4819528</v>
      </c>
    </row>
    <row r="71" spans="1:11" ht="13.5" x14ac:dyDescent="0.25">
      <c r="A71" s="24" t="s">
        <v>82</v>
      </c>
      <c r="B71" s="12" t="s">
        <v>20</v>
      </c>
      <c r="C71" s="55">
        <v>21133452</v>
      </c>
      <c r="D71" s="55">
        <v>22614030</v>
      </c>
      <c r="E71" s="56">
        <v>24076499</v>
      </c>
      <c r="F71" s="57">
        <v>24535255</v>
      </c>
      <c r="G71" s="55">
        <v>25035255</v>
      </c>
      <c r="H71" s="58">
        <v>25280792</v>
      </c>
      <c r="I71" s="59">
        <v>26261982</v>
      </c>
      <c r="J71" s="55">
        <v>27470034</v>
      </c>
      <c r="K71" s="56">
        <v>28706185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24537423</v>
      </c>
      <c r="D79" s="88">
        <f t="shared" ref="D79:K79" si="13">SUM(D70:D78)</f>
        <v>26224149</v>
      </c>
      <c r="E79" s="89">
        <f t="shared" si="13"/>
        <v>27905317</v>
      </c>
      <c r="F79" s="90">
        <f t="shared" si="13"/>
        <v>28514551</v>
      </c>
      <c r="G79" s="88">
        <f t="shared" si="13"/>
        <v>29238464</v>
      </c>
      <c r="H79" s="91">
        <f t="shared" si="13"/>
        <v>29673043</v>
      </c>
      <c r="I79" s="92">
        <f t="shared" si="13"/>
        <v>30671148</v>
      </c>
      <c r="J79" s="88">
        <f t="shared" si="13"/>
        <v>32082022</v>
      </c>
      <c r="K79" s="89">
        <f t="shared" si="13"/>
        <v>33525713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22206</v>
      </c>
      <c r="D6" s="19">
        <v>25750</v>
      </c>
      <c r="E6" s="20">
        <v>25750</v>
      </c>
      <c r="F6" s="21">
        <v>25750</v>
      </c>
      <c r="G6" s="19">
        <v>25750</v>
      </c>
      <c r="H6" s="22">
        <v>25750</v>
      </c>
      <c r="I6" s="23">
        <v>16639</v>
      </c>
      <c r="J6" s="19">
        <v>16639</v>
      </c>
      <c r="K6" s="20">
        <v>16639</v>
      </c>
    </row>
    <row r="7" spans="1:11" ht="13.5" x14ac:dyDescent="0.25">
      <c r="A7" s="24" t="s">
        <v>22</v>
      </c>
      <c r="B7" s="12" t="s">
        <v>20</v>
      </c>
      <c r="C7" s="19">
        <v>5043</v>
      </c>
      <c r="D7" s="19">
        <v>6507</v>
      </c>
      <c r="E7" s="20">
        <v>6507</v>
      </c>
      <c r="F7" s="21">
        <v>6507</v>
      </c>
      <c r="G7" s="19">
        <v>6507</v>
      </c>
      <c r="H7" s="22">
        <v>6507</v>
      </c>
      <c r="I7" s="23">
        <v>16639</v>
      </c>
      <c r="J7" s="19">
        <v>16639</v>
      </c>
      <c r="K7" s="20">
        <v>16639</v>
      </c>
    </row>
    <row r="8" spans="1:11" ht="13.5" x14ac:dyDescent="0.25">
      <c r="A8" s="24" t="s">
        <v>23</v>
      </c>
      <c r="B8" s="12" t="s">
        <v>24</v>
      </c>
      <c r="C8" s="19">
        <v>1667</v>
      </c>
      <c r="D8" s="19">
        <v>2320</v>
      </c>
      <c r="E8" s="20">
        <v>2320</v>
      </c>
      <c r="F8" s="21">
        <v>2320</v>
      </c>
      <c r="G8" s="19">
        <v>2320</v>
      </c>
      <c r="H8" s="22">
        <v>2320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28916</v>
      </c>
      <c r="D10" s="26">
        <f t="shared" ref="D10:K10" si="0">SUM(D6:D9)</f>
        <v>34577</v>
      </c>
      <c r="E10" s="27">
        <f t="shared" si="0"/>
        <v>34577</v>
      </c>
      <c r="F10" s="28">
        <f t="shared" si="0"/>
        <v>34577</v>
      </c>
      <c r="G10" s="26">
        <f t="shared" si="0"/>
        <v>34577</v>
      </c>
      <c r="H10" s="29">
        <f t="shared" si="0"/>
        <v>34577</v>
      </c>
      <c r="I10" s="30">
        <f t="shared" si="0"/>
        <v>33278</v>
      </c>
      <c r="J10" s="26">
        <f t="shared" si="0"/>
        <v>33278</v>
      </c>
      <c r="K10" s="27">
        <f t="shared" si="0"/>
        <v>33278</v>
      </c>
    </row>
    <row r="11" spans="1:11" ht="13.5" x14ac:dyDescent="0.25">
      <c r="A11" s="24" t="s">
        <v>28</v>
      </c>
      <c r="B11" s="12" t="s">
        <v>29</v>
      </c>
      <c r="C11" s="19">
        <v>302</v>
      </c>
      <c r="D11" s="19">
        <v>261</v>
      </c>
      <c r="E11" s="20">
        <v>261</v>
      </c>
      <c r="F11" s="21">
        <v>261</v>
      </c>
      <c r="G11" s="19">
        <v>261</v>
      </c>
      <c r="H11" s="22">
        <v>261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261</v>
      </c>
      <c r="D13" s="19">
        <v>209</v>
      </c>
      <c r="E13" s="20">
        <v>209</v>
      </c>
      <c r="F13" s="21">
        <v>209</v>
      </c>
      <c r="G13" s="19">
        <v>209</v>
      </c>
      <c r="H13" s="22">
        <v>209</v>
      </c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563</v>
      </c>
      <c r="D14" s="31">
        <f t="shared" ref="D14:K14" si="1">SUM(D11:D13)</f>
        <v>470</v>
      </c>
      <c r="E14" s="32">
        <f t="shared" si="1"/>
        <v>470</v>
      </c>
      <c r="F14" s="33">
        <f t="shared" si="1"/>
        <v>470</v>
      </c>
      <c r="G14" s="31">
        <f t="shared" si="1"/>
        <v>470</v>
      </c>
      <c r="H14" s="34">
        <f t="shared" si="1"/>
        <v>470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29479</v>
      </c>
      <c r="D15" s="37">
        <f t="shared" ref="D15:K15" si="2">+D10+D14</f>
        <v>35047</v>
      </c>
      <c r="E15" s="38">
        <f t="shared" si="2"/>
        <v>35047</v>
      </c>
      <c r="F15" s="39">
        <f t="shared" si="2"/>
        <v>35047</v>
      </c>
      <c r="G15" s="37">
        <f t="shared" si="2"/>
        <v>35047</v>
      </c>
      <c r="H15" s="40">
        <f t="shared" si="2"/>
        <v>35047</v>
      </c>
      <c r="I15" s="41">
        <f t="shared" si="2"/>
        <v>33278</v>
      </c>
      <c r="J15" s="37">
        <f t="shared" si="2"/>
        <v>33278</v>
      </c>
      <c r="K15" s="38">
        <f t="shared" si="2"/>
        <v>33278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24216</v>
      </c>
      <c r="D17" s="19">
        <v>32850</v>
      </c>
      <c r="E17" s="20">
        <v>32850</v>
      </c>
      <c r="F17" s="21">
        <v>32850</v>
      </c>
      <c r="G17" s="19">
        <v>32850</v>
      </c>
      <c r="H17" s="22">
        <v>32850</v>
      </c>
      <c r="I17" s="23">
        <v>16458</v>
      </c>
      <c r="J17" s="19">
        <v>16458</v>
      </c>
      <c r="K17" s="20">
        <v>16458</v>
      </c>
    </row>
    <row r="18" spans="1:11" ht="13.5" x14ac:dyDescent="0.25">
      <c r="A18" s="24" t="s">
        <v>37</v>
      </c>
      <c r="B18" s="12" t="s">
        <v>20</v>
      </c>
      <c r="C18" s="19">
        <v>554</v>
      </c>
      <c r="D18" s="19">
        <v>579</v>
      </c>
      <c r="E18" s="20">
        <v>579</v>
      </c>
      <c r="F18" s="21">
        <v>579</v>
      </c>
      <c r="G18" s="19">
        <v>579</v>
      </c>
      <c r="H18" s="22">
        <v>579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1641</v>
      </c>
      <c r="D20" s="19">
        <v>52</v>
      </c>
      <c r="E20" s="20">
        <v>52</v>
      </c>
      <c r="F20" s="21">
        <v>52</v>
      </c>
      <c r="G20" s="19">
        <v>52</v>
      </c>
      <c r="H20" s="22">
        <v>52</v>
      </c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26411</v>
      </c>
      <c r="D22" s="26">
        <f t="shared" ref="D22:K22" si="3">SUM(D17:D21)</f>
        <v>33481</v>
      </c>
      <c r="E22" s="27">
        <f t="shared" si="3"/>
        <v>33481</v>
      </c>
      <c r="F22" s="28">
        <f t="shared" si="3"/>
        <v>33481</v>
      </c>
      <c r="G22" s="26">
        <f t="shared" si="3"/>
        <v>33481</v>
      </c>
      <c r="H22" s="29">
        <f t="shared" si="3"/>
        <v>33481</v>
      </c>
      <c r="I22" s="30">
        <f t="shared" si="3"/>
        <v>16458</v>
      </c>
      <c r="J22" s="26">
        <f t="shared" si="3"/>
        <v>16458</v>
      </c>
      <c r="K22" s="27">
        <f t="shared" si="3"/>
        <v>16458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26411</v>
      </c>
      <c r="D27" s="37">
        <f t="shared" ref="D27:K27" si="5">+D22+D26</f>
        <v>33481</v>
      </c>
      <c r="E27" s="38">
        <f t="shared" si="5"/>
        <v>33481</v>
      </c>
      <c r="F27" s="39">
        <f t="shared" si="5"/>
        <v>33481</v>
      </c>
      <c r="G27" s="37">
        <f t="shared" si="5"/>
        <v>33481</v>
      </c>
      <c r="H27" s="40">
        <f t="shared" si="5"/>
        <v>33481</v>
      </c>
      <c r="I27" s="41">
        <f t="shared" si="5"/>
        <v>16458</v>
      </c>
      <c r="J27" s="37">
        <f t="shared" si="5"/>
        <v>16458</v>
      </c>
      <c r="K27" s="38">
        <f t="shared" si="5"/>
        <v>16458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12953</v>
      </c>
      <c r="D29" s="19">
        <v>15388</v>
      </c>
      <c r="E29" s="20">
        <v>15388</v>
      </c>
      <c r="F29" s="21">
        <v>15388</v>
      </c>
      <c r="G29" s="19">
        <v>15388</v>
      </c>
      <c r="H29" s="22">
        <v>15388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15244</v>
      </c>
      <c r="D30" s="19">
        <v>18086</v>
      </c>
      <c r="E30" s="20">
        <v>18086</v>
      </c>
      <c r="F30" s="21">
        <v>18086</v>
      </c>
      <c r="G30" s="19">
        <v>18086</v>
      </c>
      <c r="H30" s="22">
        <v>18086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28197</v>
      </c>
      <c r="D31" s="26">
        <f t="shared" ref="D31:K31" si="6">SUM(D29:D30)</f>
        <v>33474</v>
      </c>
      <c r="E31" s="27">
        <f t="shared" si="6"/>
        <v>33474</v>
      </c>
      <c r="F31" s="28">
        <f t="shared" si="6"/>
        <v>33474</v>
      </c>
      <c r="G31" s="26">
        <f t="shared" si="6"/>
        <v>33474</v>
      </c>
      <c r="H31" s="29">
        <f t="shared" si="6"/>
        <v>33474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28197</v>
      </c>
      <c r="D36" s="37">
        <f t="shared" ref="D36:K36" si="8">+D31+D35</f>
        <v>33474</v>
      </c>
      <c r="E36" s="38">
        <f t="shared" si="8"/>
        <v>33474</v>
      </c>
      <c r="F36" s="39">
        <f t="shared" si="8"/>
        <v>33474</v>
      </c>
      <c r="G36" s="37">
        <f t="shared" si="8"/>
        <v>33474</v>
      </c>
      <c r="H36" s="40">
        <f t="shared" si="8"/>
        <v>33474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29479</v>
      </c>
      <c r="D38" s="42">
        <v>15345</v>
      </c>
      <c r="E38" s="43">
        <v>15345</v>
      </c>
      <c r="F38" s="44">
        <v>15345</v>
      </c>
      <c r="G38" s="42">
        <v>15345</v>
      </c>
      <c r="H38" s="45">
        <v>15345</v>
      </c>
      <c r="I38" s="46">
        <v>16458</v>
      </c>
      <c r="J38" s="42">
        <v>16458</v>
      </c>
      <c r="K38" s="43">
        <v>16458</v>
      </c>
    </row>
    <row r="39" spans="1:11" ht="13.5" x14ac:dyDescent="0.25">
      <c r="A39" s="25" t="s">
        <v>27</v>
      </c>
      <c r="B39" s="12" t="s">
        <v>20</v>
      </c>
      <c r="C39" s="19">
        <f>+C38</f>
        <v>29479</v>
      </c>
      <c r="D39" s="19">
        <f t="shared" ref="D39:K39" si="9">+D38</f>
        <v>15345</v>
      </c>
      <c r="E39" s="20">
        <f t="shared" si="9"/>
        <v>15345</v>
      </c>
      <c r="F39" s="21">
        <f t="shared" si="9"/>
        <v>15345</v>
      </c>
      <c r="G39" s="19">
        <f t="shared" si="9"/>
        <v>15345</v>
      </c>
      <c r="H39" s="22">
        <f t="shared" si="9"/>
        <v>15345</v>
      </c>
      <c r="I39" s="23">
        <f t="shared" si="9"/>
        <v>16458</v>
      </c>
      <c r="J39" s="19">
        <f t="shared" si="9"/>
        <v>16458</v>
      </c>
      <c r="K39" s="20">
        <f t="shared" si="9"/>
        <v>16458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29479</v>
      </c>
      <c r="D46" s="37">
        <f t="shared" ref="D46:K46" si="11">+D39+D45</f>
        <v>15345</v>
      </c>
      <c r="E46" s="38">
        <f t="shared" si="11"/>
        <v>15345</v>
      </c>
      <c r="F46" s="39">
        <f t="shared" si="11"/>
        <v>15345</v>
      </c>
      <c r="G46" s="37">
        <f t="shared" si="11"/>
        <v>15345</v>
      </c>
      <c r="H46" s="40">
        <f t="shared" si="11"/>
        <v>15345</v>
      </c>
      <c r="I46" s="41">
        <f t="shared" si="11"/>
        <v>16458</v>
      </c>
      <c r="J46" s="37">
        <f t="shared" si="11"/>
        <v>16458</v>
      </c>
      <c r="K46" s="38">
        <f t="shared" si="11"/>
        <v>16458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17822</v>
      </c>
      <c r="D49" s="19">
        <v>9100</v>
      </c>
      <c r="E49" s="50">
        <v>9100</v>
      </c>
      <c r="F49" s="23">
        <v>9100</v>
      </c>
      <c r="G49" s="19">
        <v>9100</v>
      </c>
      <c r="H49" s="50">
        <v>9100</v>
      </c>
      <c r="I49" s="23">
        <v>1300</v>
      </c>
      <c r="J49" s="19">
        <v>1300</v>
      </c>
      <c r="K49" s="50">
        <v>1300</v>
      </c>
    </row>
    <row r="50" spans="1:11" ht="13.5" x14ac:dyDescent="0.25">
      <c r="A50" s="24" t="s">
        <v>60</v>
      </c>
      <c r="B50" s="12" t="s">
        <v>20</v>
      </c>
      <c r="C50" s="19">
        <v>17822</v>
      </c>
      <c r="D50" s="19">
        <v>9100</v>
      </c>
      <c r="E50" s="50">
        <v>9100</v>
      </c>
      <c r="F50" s="23">
        <v>9100</v>
      </c>
      <c r="G50" s="19">
        <v>9100</v>
      </c>
      <c r="H50" s="50">
        <v>9100</v>
      </c>
      <c r="I50" s="23">
        <v>1300</v>
      </c>
      <c r="J50" s="19">
        <v>1300</v>
      </c>
      <c r="K50" s="50">
        <v>1300</v>
      </c>
    </row>
    <row r="51" spans="1:11" ht="13.5" x14ac:dyDescent="0.25">
      <c r="A51" s="24" t="s">
        <v>61</v>
      </c>
      <c r="B51" s="12" t="s">
        <v>20</v>
      </c>
      <c r="C51" s="19">
        <v>17822</v>
      </c>
      <c r="D51" s="19">
        <v>9100</v>
      </c>
      <c r="E51" s="50">
        <v>9100</v>
      </c>
      <c r="F51" s="23">
        <v>9100</v>
      </c>
      <c r="G51" s="19">
        <v>9100</v>
      </c>
      <c r="H51" s="50">
        <v>9100</v>
      </c>
      <c r="I51" s="23">
        <v>1300</v>
      </c>
      <c r="J51" s="19">
        <v>1300</v>
      </c>
      <c r="K51" s="50">
        <v>1300</v>
      </c>
    </row>
    <row r="52" spans="1:11" ht="13.5" x14ac:dyDescent="0.25">
      <c r="A52" s="51" t="s">
        <v>62</v>
      </c>
      <c r="B52" s="12" t="s">
        <v>20</v>
      </c>
      <c r="C52" s="19">
        <v>17822</v>
      </c>
      <c r="D52" s="19">
        <v>9100</v>
      </c>
      <c r="E52" s="50">
        <v>9100</v>
      </c>
      <c r="F52" s="23">
        <v>9100</v>
      </c>
      <c r="G52" s="19">
        <v>9100</v>
      </c>
      <c r="H52" s="50">
        <v>9100</v>
      </c>
      <c r="I52" s="23">
        <v>1300</v>
      </c>
      <c r="J52" s="19">
        <v>1300</v>
      </c>
      <c r="K52" s="50">
        <v>1300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18584718</v>
      </c>
      <c r="E71" s="56">
        <v>38300101</v>
      </c>
      <c r="F71" s="57">
        <v>263712308</v>
      </c>
      <c r="G71" s="55">
        <v>263712308</v>
      </c>
      <c r="H71" s="58">
        <v>62338910</v>
      </c>
      <c r="I71" s="59">
        <v>276634207</v>
      </c>
      <c r="J71" s="55">
        <v>289359384</v>
      </c>
      <c r="K71" s="56">
        <v>302380555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2065152</v>
      </c>
      <c r="G72" s="55">
        <v>2065152</v>
      </c>
      <c r="H72" s="58"/>
      <c r="I72" s="59">
        <v>2166344</v>
      </c>
      <c r="J72" s="55">
        <v>2265996</v>
      </c>
      <c r="K72" s="56">
        <v>2370224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1760046</v>
      </c>
      <c r="G73" s="55">
        <v>1760046</v>
      </c>
      <c r="H73" s="58"/>
      <c r="I73" s="59">
        <v>1846287</v>
      </c>
      <c r="J73" s="55">
        <v>1931218</v>
      </c>
      <c r="K73" s="56">
        <v>2018121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21673189</v>
      </c>
      <c r="G74" s="55">
        <v>21673189</v>
      </c>
      <c r="H74" s="58"/>
      <c r="I74" s="59">
        <v>22735175</v>
      </c>
      <c r="J74" s="55">
        <v>23780993</v>
      </c>
      <c r="K74" s="56">
        <v>24851138</v>
      </c>
    </row>
    <row r="75" spans="1:11" ht="13.5" x14ac:dyDescent="0.25">
      <c r="A75" s="24" t="s">
        <v>86</v>
      </c>
      <c r="B75" s="12" t="s">
        <v>20</v>
      </c>
      <c r="C75" s="55">
        <v>-9045686</v>
      </c>
      <c r="D75" s="55"/>
      <c r="E75" s="56">
        <v>1378476</v>
      </c>
      <c r="F75" s="57">
        <v>1756674</v>
      </c>
      <c r="G75" s="55">
        <v>1756674</v>
      </c>
      <c r="H75" s="58">
        <v>186088</v>
      </c>
      <c r="I75" s="59">
        <v>1842751</v>
      </c>
      <c r="J75" s="55">
        <v>1927518</v>
      </c>
      <c r="K75" s="56">
        <v>2014255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-9045686</v>
      </c>
      <c r="D79" s="88">
        <f t="shared" ref="D79:K79" si="13">SUM(D70:D78)</f>
        <v>18584718</v>
      </c>
      <c r="E79" s="89">
        <f t="shared" si="13"/>
        <v>39678577</v>
      </c>
      <c r="F79" s="90">
        <f t="shared" si="13"/>
        <v>290967369</v>
      </c>
      <c r="G79" s="88">
        <f t="shared" si="13"/>
        <v>290967369</v>
      </c>
      <c r="H79" s="91">
        <f t="shared" si="13"/>
        <v>62524998</v>
      </c>
      <c r="I79" s="92">
        <f t="shared" si="13"/>
        <v>305224764</v>
      </c>
      <c r="J79" s="88">
        <f t="shared" si="13"/>
        <v>319265109</v>
      </c>
      <c r="K79" s="89">
        <f t="shared" si="13"/>
        <v>333634293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1100</v>
      </c>
      <c r="D29" s="19">
        <v>1100</v>
      </c>
      <c r="E29" s="20">
        <v>1100</v>
      </c>
      <c r="F29" s="21">
        <v>1100</v>
      </c>
      <c r="G29" s="19">
        <v>1100</v>
      </c>
      <c r="H29" s="22">
        <v>2100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900</v>
      </c>
      <c r="D30" s="19">
        <v>900</v>
      </c>
      <c r="E30" s="20">
        <v>900</v>
      </c>
      <c r="F30" s="21">
        <v>900</v>
      </c>
      <c r="G30" s="19">
        <v>900</v>
      </c>
      <c r="H30" s="22">
        <v>900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2000</v>
      </c>
      <c r="D31" s="26">
        <f t="shared" ref="D31:K31" si="6">SUM(D29:D30)</f>
        <v>2000</v>
      </c>
      <c r="E31" s="27">
        <f t="shared" si="6"/>
        <v>2000</v>
      </c>
      <c r="F31" s="28">
        <f t="shared" si="6"/>
        <v>2000</v>
      </c>
      <c r="G31" s="26">
        <f t="shared" si="6"/>
        <v>2000</v>
      </c>
      <c r="H31" s="29">
        <f t="shared" si="6"/>
        <v>3000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>
        <v>10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10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2000</v>
      </c>
      <c r="D36" s="37">
        <f t="shared" ref="D36:K36" si="8">+D31+D35</f>
        <v>2000</v>
      </c>
      <c r="E36" s="38">
        <f t="shared" si="8"/>
        <v>2000</v>
      </c>
      <c r="F36" s="39">
        <f t="shared" si="8"/>
        <v>2000</v>
      </c>
      <c r="G36" s="37">
        <f t="shared" si="8"/>
        <v>2000</v>
      </c>
      <c r="H36" s="40">
        <f t="shared" si="8"/>
        <v>3010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2000</v>
      </c>
      <c r="D38" s="42">
        <v>2000</v>
      </c>
      <c r="E38" s="43">
        <v>2000</v>
      </c>
      <c r="F38" s="44">
        <v>2000</v>
      </c>
      <c r="G38" s="42">
        <v>2000</v>
      </c>
      <c r="H38" s="45">
        <v>3000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2000</v>
      </c>
      <c r="D39" s="19">
        <f t="shared" ref="D39:K39" si="9">+D38</f>
        <v>2000</v>
      </c>
      <c r="E39" s="20">
        <f t="shared" si="9"/>
        <v>2000</v>
      </c>
      <c r="F39" s="21">
        <f t="shared" si="9"/>
        <v>2000</v>
      </c>
      <c r="G39" s="19">
        <f t="shared" si="9"/>
        <v>2000</v>
      </c>
      <c r="H39" s="22">
        <f t="shared" si="9"/>
        <v>3000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26000</v>
      </c>
      <c r="D40" s="19">
        <v>26000</v>
      </c>
      <c r="E40" s="20">
        <v>26000</v>
      </c>
      <c r="F40" s="21">
        <v>26000</v>
      </c>
      <c r="G40" s="19">
        <v>26000</v>
      </c>
      <c r="H40" s="22">
        <v>26000</v>
      </c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2500</v>
      </c>
      <c r="D41" s="19">
        <v>2500</v>
      </c>
      <c r="E41" s="20">
        <v>2500</v>
      </c>
      <c r="F41" s="21">
        <v>2500</v>
      </c>
      <c r="G41" s="19">
        <v>2500</v>
      </c>
      <c r="H41" s="22">
        <v>2500</v>
      </c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28500</v>
      </c>
      <c r="D45" s="31">
        <f t="shared" ref="D45:K45" si="10">SUM(D40:D44)</f>
        <v>28500</v>
      </c>
      <c r="E45" s="32">
        <f t="shared" si="10"/>
        <v>28500</v>
      </c>
      <c r="F45" s="33">
        <f t="shared" si="10"/>
        <v>28500</v>
      </c>
      <c r="G45" s="31">
        <f t="shared" si="10"/>
        <v>28500</v>
      </c>
      <c r="H45" s="34">
        <f t="shared" si="10"/>
        <v>28500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30500</v>
      </c>
      <c r="D46" s="37">
        <f t="shared" ref="D46:K46" si="11">+D39+D45</f>
        <v>30500</v>
      </c>
      <c r="E46" s="38">
        <f t="shared" si="11"/>
        <v>30500</v>
      </c>
      <c r="F46" s="39">
        <f t="shared" si="11"/>
        <v>30500</v>
      </c>
      <c r="G46" s="37">
        <f t="shared" si="11"/>
        <v>30500</v>
      </c>
      <c r="H46" s="40">
        <f t="shared" si="11"/>
        <v>31500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2900</v>
      </c>
      <c r="D51" s="19">
        <v>2900</v>
      </c>
      <c r="E51" s="50">
        <v>2900</v>
      </c>
      <c r="F51" s="23">
        <v>2900</v>
      </c>
      <c r="G51" s="19">
        <v>2900</v>
      </c>
      <c r="H51" s="50">
        <v>3900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-2071290</v>
      </c>
      <c r="G57" s="55">
        <v>1459388</v>
      </c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-2071290</v>
      </c>
      <c r="G60" s="67">
        <f t="shared" si="12"/>
        <v>1459388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7000000</v>
      </c>
      <c r="G71" s="55">
        <v>-2809436</v>
      </c>
      <c r="H71" s="58"/>
      <c r="I71" s="59">
        <v>7000000</v>
      </c>
      <c r="J71" s="55">
        <v>7000000</v>
      </c>
      <c r="K71" s="56">
        <v>7315000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7000000</v>
      </c>
      <c r="G79" s="88">
        <f t="shared" si="13"/>
        <v>-2809436</v>
      </c>
      <c r="H79" s="91">
        <f t="shared" si="13"/>
        <v>0</v>
      </c>
      <c r="I79" s="92">
        <f t="shared" si="13"/>
        <v>7000000</v>
      </c>
      <c r="J79" s="88">
        <f t="shared" si="13"/>
        <v>7000000</v>
      </c>
      <c r="K79" s="89">
        <f t="shared" si="13"/>
        <v>7315000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-6980664</v>
      </c>
      <c r="J57" s="55">
        <v>-7301772</v>
      </c>
      <c r="K57" s="56">
        <v>-7637652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-112668</v>
      </c>
      <c r="J58" s="55">
        <v>-117852</v>
      </c>
      <c r="K58" s="56">
        <v>-123264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-7093332</v>
      </c>
      <c r="J60" s="67">
        <f t="shared" si="12"/>
        <v>-7419624</v>
      </c>
      <c r="K60" s="68">
        <f t="shared" si="12"/>
        <v>-7760916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>
        <v>7298664</v>
      </c>
      <c r="J70" s="55">
        <v>7559292</v>
      </c>
      <c r="K70" s="56">
        <v>7907016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7357296</v>
      </c>
      <c r="J71" s="55">
        <v>7770852</v>
      </c>
      <c r="K71" s="56">
        <v>8128320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14655960</v>
      </c>
      <c r="J79" s="88">
        <f t="shared" si="13"/>
        <v>15330144</v>
      </c>
      <c r="K79" s="89">
        <f t="shared" si="13"/>
        <v>16035336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1694359</v>
      </c>
      <c r="D71" s="55">
        <v>1977176</v>
      </c>
      <c r="E71" s="56">
        <v>2113080</v>
      </c>
      <c r="F71" s="57"/>
      <c r="G71" s="55"/>
      <c r="H71" s="58">
        <v>2076216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1694359</v>
      </c>
      <c r="D79" s="88">
        <f t="shared" ref="D79:K79" si="13">SUM(D70:D78)</f>
        <v>1977176</v>
      </c>
      <c r="E79" s="89">
        <f t="shared" si="13"/>
        <v>2113080</v>
      </c>
      <c r="F79" s="90">
        <f t="shared" si="13"/>
        <v>0</v>
      </c>
      <c r="G79" s="88">
        <f t="shared" si="13"/>
        <v>0</v>
      </c>
      <c r="H79" s="91">
        <f t="shared" si="13"/>
        <v>2076216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58255</v>
      </c>
      <c r="D6" s="19">
        <v>58255</v>
      </c>
      <c r="E6" s="20">
        <v>58255</v>
      </c>
      <c r="F6" s="21">
        <v>58255</v>
      </c>
      <c r="G6" s="19">
        <v>58255</v>
      </c>
      <c r="H6" s="22">
        <v>58255</v>
      </c>
      <c r="I6" s="23">
        <v>58255</v>
      </c>
      <c r="J6" s="19">
        <v>58255</v>
      </c>
      <c r="K6" s="20">
        <v>58255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58255</v>
      </c>
      <c r="D10" s="26">
        <f t="shared" ref="D10:K10" si="0">SUM(D6:D9)</f>
        <v>58255</v>
      </c>
      <c r="E10" s="27">
        <f t="shared" si="0"/>
        <v>58255</v>
      </c>
      <c r="F10" s="28">
        <f t="shared" si="0"/>
        <v>58255</v>
      </c>
      <c r="G10" s="26">
        <f t="shared" si="0"/>
        <v>58255</v>
      </c>
      <c r="H10" s="29">
        <f t="shared" si="0"/>
        <v>58255</v>
      </c>
      <c r="I10" s="30">
        <f t="shared" si="0"/>
        <v>58255</v>
      </c>
      <c r="J10" s="26">
        <f t="shared" si="0"/>
        <v>58255</v>
      </c>
      <c r="K10" s="27">
        <f t="shared" si="0"/>
        <v>58255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67208</v>
      </c>
      <c r="D13" s="19">
        <v>67208</v>
      </c>
      <c r="E13" s="20">
        <v>67208</v>
      </c>
      <c r="F13" s="21">
        <v>67208</v>
      </c>
      <c r="G13" s="19">
        <v>67208</v>
      </c>
      <c r="H13" s="22">
        <v>67208</v>
      </c>
      <c r="I13" s="23">
        <v>67208</v>
      </c>
      <c r="J13" s="19">
        <v>67208</v>
      </c>
      <c r="K13" s="20">
        <v>67208</v>
      </c>
    </row>
    <row r="14" spans="1:11" ht="13.5" x14ac:dyDescent="0.25">
      <c r="A14" s="25" t="s">
        <v>32</v>
      </c>
      <c r="B14" s="12" t="s">
        <v>20</v>
      </c>
      <c r="C14" s="31">
        <f>SUM(C11:C13)</f>
        <v>67208</v>
      </c>
      <c r="D14" s="31">
        <f t="shared" ref="D14:K14" si="1">SUM(D11:D13)</f>
        <v>67208</v>
      </c>
      <c r="E14" s="32">
        <f t="shared" si="1"/>
        <v>67208</v>
      </c>
      <c r="F14" s="33">
        <f t="shared" si="1"/>
        <v>67208</v>
      </c>
      <c r="G14" s="31">
        <f t="shared" si="1"/>
        <v>67208</v>
      </c>
      <c r="H14" s="34">
        <f t="shared" si="1"/>
        <v>67208</v>
      </c>
      <c r="I14" s="35">
        <f t="shared" si="1"/>
        <v>67208</v>
      </c>
      <c r="J14" s="31">
        <f t="shared" si="1"/>
        <v>67208</v>
      </c>
      <c r="K14" s="32">
        <f t="shared" si="1"/>
        <v>67208</v>
      </c>
    </row>
    <row r="15" spans="1:11" ht="13.5" x14ac:dyDescent="0.25">
      <c r="A15" s="36" t="s">
        <v>33</v>
      </c>
      <c r="B15" s="12" t="s">
        <v>34</v>
      </c>
      <c r="C15" s="37">
        <f>+C10+C14</f>
        <v>125463</v>
      </c>
      <c r="D15" s="37">
        <f t="shared" ref="D15:K15" si="2">+D10+D14</f>
        <v>125463</v>
      </c>
      <c r="E15" s="38">
        <f t="shared" si="2"/>
        <v>125463</v>
      </c>
      <c r="F15" s="39">
        <f t="shared" si="2"/>
        <v>125463</v>
      </c>
      <c r="G15" s="37">
        <f t="shared" si="2"/>
        <v>125463</v>
      </c>
      <c r="H15" s="40">
        <f t="shared" si="2"/>
        <v>125463</v>
      </c>
      <c r="I15" s="41">
        <f t="shared" si="2"/>
        <v>125463</v>
      </c>
      <c r="J15" s="37">
        <f t="shared" si="2"/>
        <v>125463</v>
      </c>
      <c r="K15" s="38">
        <f t="shared" si="2"/>
        <v>125463</v>
      </c>
    </row>
    <row r="16" spans="1:11" ht="13.5" x14ac:dyDescent="0.25">
      <c r="A16" s="18" t="s">
        <v>35</v>
      </c>
      <c r="B16" s="12" t="s">
        <v>20</v>
      </c>
      <c r="C16" s="19">
        <v>5893</v>
      </c>
      <c r="D16" s="19">
        <v>5893</v>
      </c>
      <c r="E16" s="20">
        <v>5893</v>
      </c>
      <c r="F16" s="21">
        <v>5893</v>
      </c>
      <c r="G16" s="19">
        <v>5893</v>
      </c>
      <c r="H16" s="22">
        <v>5893</v>
      </c>
      <c r="I16" s="23">
        <v>5893</v>
      </c>
      <c r="J16" s="19">
        <v>5893</v>
      </c>
      <c r="K16" s="20">
        <v>5893</v>
      </c>
    </row>
    <row r="17" spans="1:11" ht="13.5" x14ac:dyDescent="0.25">
      <c r="A17" s="24" t="s">
        <v>36</v>
      </c>
      <c r="B17" s="12" t="s">
        <v>20</v>
      </c>
      <c r="C17" s="19">
        <v>1906</v>
      </c>
      <c r="D17" s="19">
        <v>1906</v>
      </c>
      <c r="E17" s="20">
        <v>1906</v>
      </c>
      <c r="F17" s="21">
        <v>1906</v>
      </c>
      <c r="G17" s="19">
        <v>1906</v>
      </c>
      <c r="H17" s="22">
        <v>1906</v>
      </c>
      <c r="I17" s="23">
        <v>1906</v>
      </c>
      <c r="J17" s="19">
        <v>1906</v>
      </c>
      <c r="K17" s="20">
        <v>1906</v>
      </c>
    </row>
    <row r="18" spans="1:11" ht="13.5" x14ac:dyDescent="0.25">
      <c r="A18" s="24" t="s">
        <v>37</v>
      </c>
      <c r="B18" s="12" t="s">
        <v>20</v>
      </c>
      <c r="C18" s="19">
        <v>6003</v>
      </c>
      <c r="D18" s="19">
        <v>6003</v>
      </c>
      <c r="E18" s="20">
        <v>6003</v>
      </c>
      <c r="F18" s="21">
        <v>6003</v>
      </c>
      <c r="G18" s="19">
        <v>6003</v>
      </c>
      <c r="H18" s="22">
        <v>6003</v>
      </c>
      <c r="I18" s="23">
        <v>6003</v>
      </c>
      <c r="J18" s="19">
        <v>6003</v>
      </c>
      <c r="K18" s="20">
        <v>6003</v>
      </c>
    </row>
    <row r="19" spans="1:11" ht="13.5" x14ac:dyDescent="0.25">
      <c r="A19" s="24" t="s">
        <v>38</v>
      </c>
      <c r="B19" s="12" t="s">
        <v>20</v>
      </c>
      <c r="C19" s="19">
        <v>36442</v>
      </c>
      <c r="D19" s="19">
        <v>36442</v>
      </c>
      <c r="E19" s="20">
        <v>36442</v>
      </c>
      <c r="F19" s="21">
        <v>36442</v>
      </c>
      <c r="G19" s="19">
        <v>36442</v>
      </c>
      <c r="H19" s="22">
        <v>36442</v>
      </c>
      <c r="I19" s="23">
        <v>36442</v>
      </c>
      <c r="J19" s="19">
        <v>36442</v>
      </c>
      <c r="K19" s="20">
        <v>36442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44351</v>
      </c>
      <c r="D22" s="26">
        <f t="shared" ref="D22:K22" si="3">SUM(D17:D21)</f>
        <v>44351</v>
      </c>
      <c r="E22" s="27">
        <f t="shared" si="3"/>
        <v>44351</v>
      </c>
      <c r="F22" s="28">
        <f t="shared" si="3"/>
        <v>44351</v>
      </c>
      <c r="G22" s="26">
        <f t="shared" si="3"/>
        <v>44351</v>
      </c>
      <c r="H22" s="29">
        <f t="shared" si="3"/>
        <v>44351</v>
      </c>
      <c r="I22" s="30">
        <f t="shared" si="3"/>
        <v>44351</v>
      </c>
      <c r="J22" s="26">
        <f t="shared" si="3"/>
        <v>44351</v>
      </c>
      <c r="K22" s="27">
        <f t="shared" si="3"/>
        <v>44351</v>
      </c>
    </row>
    <row r="23" spans="1:11" ht="13.5" x14ac:dyDescent="0.25">
      <c r="A23" s="24" t="s">
        <v>41</v>
      </c>
      <c r="B23" s="12" t="s">
        <v>20</v>
      </c>
      <c r="C23" s="19">
        <v>1529</v>
      </c>
      <c r="D23" s="19">
        <v>1529</v>
      </c>
      <c r="E23" s="20">
        <v>1529</v>
      </c>
      <c r="F23" s="21">
        <v>1529</v>
      </c>
      <c r="G23" s="19">
        <v>1529</v>
      </c>
      <c r="H23" s="22">
        <v>1529</v>
      </c>
      <c r="I23" s="23">
        <v>1529</v>
      </c>
      <c r="J23" s="19">
        <v>1529</v>
      </c>
      <c r="K23" s="20">
        <v>1529</v>
      </c>
    </row>
    <row r="24" spans="1:11" ht="13.5" x14ac:dyDescent="0.25">
      <c r="A24" s="24" t="s">
        <v>42</v>
      </c>
      <c r="B24" s="12" t="s">
        <v>20</v>
      </c>
      <c r="C24" s="19">
        <v>73588</v>
      </c>
      <c r="D24" s="19">
        <v>73588</v>
      </c>
      <c r="E24" s="20">
        <v>73588</v>
      </c>
      <c r="F24" s="21">
        <v>73588</v>
      </c>
      <c r="G24" s="19">
        <v>73588</v>
      </c>
      <c r="H24" s="22">
        <v>73588</v>
      </c>
      <c r="I24" s="23">
        <v>73588</v>
      </c>
      <c r="J24" s="19">
        <v>73588</v>
      </c>
      <c r="K24" s="20">
        <v>73588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75117</v>
      </c>
      <c r="D26" s="31">
        <f t="shared" ref="D26:K26" si="4">SUM(D23:D25)</f>
        <v>75117</v>
      </c>
      <c r="E26" s="32">
        <f t="shared" si="4"/>
        <v>75117</v>
      </c>
      <c r="F26" s="33">
        <f t="shared" si="4"/>
        <v>75117</v>
      </c>
      <c r="G26" s="31">
        <f t="shared" si="4"/>
        <v>75117</v>
      </c>
      <c r="H26" s="34">
        <f t="shared" si="4"/>
        <v>75117</v>
      </c>
      <c r="I26" s="35">
        <f t="shared" si="4"/>
        <v>75117</v>
      </c>
      <c r="J26" s="31">
        <f t="shared" si="4"/>
        <v>75117</v>
      </c>
      <c r="K26" s="32">
        <f t="shared" si="4"/>
        <v>75117</v>
      </c>
    </row>
    <row r="27" spans="1:11" ht="13.5" x14ac:dyDescent="0.25">
      <c r="A27" s="36" t="s">
        <v>33</v>
      </c>
      <c r="B27" s="12" t="s">
        <v>34</v>
      </c>
      <c r="C27" s="37">
        <f>+C22+C26</f>
        <v>119468</v>
      </c>
      <c r="D27" s="37">
        <f t="shared" ref="D27:K27" si="5">+D22+D26</f>
        <v>119468</v>
      </c>
      <c r="E27" s="38">
        <f t="shared" si="5"/>
        <v>119468</v>
      </c>
      <c r="F27" s="39">
        <f t="shared" si="5"/>
        <v>119468</v>
      </c>
      <c r="G27" s="37">
        <f t="shared" si="5"/>
        <v>119468</v>
      </c>
      <c r="H27" s="40">
        <f t="shared" si="5"/>
        <v>119468</v>
      </c>
      <c r="I27" s="41">
        <f t="shared" si="5"/>
        <v>119468</v>
      </c>
      <c r="J27" s="37">
        <f t="shared" si="5"/>
        <v>119468</v>
      </c>
      <c r="K27" s="38">
        <f t="shared" si="5"/>
        <v>119468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96593</v>
      </c>
      <c r="D30" s="19">
        <v>96593</v>
      </c>
      <c r="E30" s="20">
        <v>96593</v>
      </c>
      <c r="F30" s="21">
        <v>96593</v>
      </c>
      <c r="G30" s="19">
        <v>96593</v>
      </c>
      <c r="H30" s="22">
        <v>96593</v>
      </c>
      <c r="I30" s="23">
        <v>96593</v>
      </c>
      <c r="J30" s="19">
        <v>96593</v>
      </c>
      <c r="K30" s="20">
        <v>96593</v>
      </c>
    </row>
    <row r="31" spans="1:11" ht="13.5" x14ac:dyDescent="0.25">
      <c r="A31" s="25" t="s">
        <v>27</v>
      </c>
      <c r="B31" s="12" t="s">
        <v>20</v>
      </c>
      <c r="C31" s="26">
        <f>SUM(C29:C30)</f>
        <v>96593</v>
      </c>
      <c r="D31" s="26">
        <f t="shared" ref="D31:K31" si="6">SUM(D29:D30)</f>
        <v>96593</v>
      </c>
      <c r="E31" s="27">
        <f t="shared" si="6"/>
        <v>96593</v>
      </c>
      <c r="F31" s="28">
        <f t="shared" si="6"/>
        <v>96593</v>
      </c>
      <c r="G31" s="26">
        <f t="shared" si="6"/>
        <v>96593</v>
      </c>
      <c r="H31" s="29">
        <f t="shared" si="6"/>
        <v>96593</v>
      </c>
      <c r="I31" s="30">
        <f t="shared" si="6"/>
        <v>96593</v>
      </c>
      <c r="J31" s="26">
        <f t="shared" si="6"/>
        <v>96593</v>
      </c>
      <c r="K31" s="27">
        <f t="shared" si="6"/>
        <v>96593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12222</v>
      </c>
      <c r="D34" s="19">
        <v>12222</v>
      </c>
      <c r="E34" s="20">
        <v>12222</v>
      </c>
      <c r="F34" s="21">
        <v>12222</v>
      </c>
      <c r="G34" s="19">
        <v>12222</v>
      </c>
      <c r="H34" s="22">
        <v>12222</v>
      </c>
      <c r="I34" s="23">
        <v>12222</v>
      </c>
      <c r="J34" s="19">
        <v>12222</v>
      </c>
      <c r="K34" s="20">
        <v>12222</v>
      </c>
    </row>
    <row r="35" spans="1:11" ht="13.5" x14ac:dyDescent="0.25">
      <c r="A35" s="25" t="s">
        <v>32</v>
      </c>
      <c r="B35" s="12" t="s">
        <v>20</v>
      </c>
      <c r="C35" s="31">
        <f>SUM(C32:C34)</f>
        <v>12222</v>
      </c>
      <c r="D35" s="31">
        <f t="shared" ref="D35:K35" si="7">SUM(D32:D34)</f>
        <v>12222</v>
      </c>
      <c r="E35" s="32">
        <f t="shared" si="7"/>
        <v>12222</v>
      </c>
      <c r="F35" s="33">
        <f t="shared" si="7"/>
        <v>12222</v>
      </c>
      <c r="G35" s="31">
        <f t="shared" si="7"/>
        <v>12222</v>
      </c>
      <c r="H35" s="34">
        <f t="shared" si="7"/>
        <v>12222</v>
      </c>
      <c r="I35" s="35">
        <f t="shared" si="7"/>
        <v>12222</v>
      </c>
      <c r="J35" s="31">
        <f t="shared" si="7"/>
        <v>12222</v>
      </c>
      <c r="K35" s="32">
        <f t="shared" si="7"/>
        <v>12222</v>
      </c>
    </row>
    <row r="36" spans="1:11" ht="13.5" x14ac:dyDescent="0.25">
      <c r="A36" s="36" t="s">
        <v>33</v>
      </c>
      <c r="B36" s="12" t="s">
        <v>34</v>
      </c>
      <c r="C36" s="37">
        <f>+C31+C35</f>
        <v>108815</v>
      </c>
      <c r="D36" s="37">
        <f t="shared" ref="D36:K36" si="8">+D31+D35</f>
        <v>108815</v>
      </c>
      <c r="E36" s="38">
        <f t="shared" si="8"/>
        <v>108815</v>
      </c>
      <c r="F36" s="39">
        <f t="shared" si="8"/>
        <v>108815</v>
      </c>
      <c r="G36" s="37">
        <f t="shared" si="8"/>
        <v>108815</v>
      </c>
      <c r="H36" s="40">
        <f t="shared" si="8"/>
        <v>108815</v>
      </c>
      <c r="I36" s="41">
        <f t="shared" si="8"/>
        <v>108815</v>
      </c>
      <c r="J36" s="37">
        <f t="shared" si="8"/>
        <v>108815</v>
      </c>
      <c r="K36" s="38">
        <f t="shared" si="8"/>
        <v>108815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12095</v>
      </c>
      <c r="D38" s="42">
        <v>12095</v>
      </c>
      <c r="E38" s="43">
        <v>12095</v>
      </c>
      <c r="F38" s="44">
        <v>12095</v>
      </c>
      <c r="G38" s="42">
        <v>12095</v>
      </c>
      <c r="H38" s="45">
        <v>12095</v>
      </c>
      <c r="I38" s="46">
        <v>12095</v>
      </c>
      <c r="J38" s="42">
        <v>12095</v>
      </c>
      <c r="K38" s="43">
        <v>12095</v>
      </c>
    </row>
    <row r="39" spans="1:11" ht="13.5" x14ac:dyDescent="0.25">
      <c r="A39" s="25" t="s">
        <v>27</v>
      </c>
      <c r="B39" s="12" t="s">
        <v>20</v>
      </c>
      <c r="C39" s="19">
        <f>+C38</f>
        <v>12095</v>
      </c>
      <c r="D39" s="19">
        <f t="shared" ref="D39:K39" si="9">+D38</f>
        <v>12095</v>
      </c>
      <c r="E39" s="20">
        <f t="shared" si="9"/>
        <v>12095</v>
      </c>
      <c r="F39" s="21">
        <f t="shared" si="9"/>
        <v>12095</v>
      </c>
      <c r="G39" s="19">
        <f t="shared" si="9"/>
        <v>12095</v>
      </c>
      <c r="H39" s="22">
        <f t="shared" si="9"/>
        <v>12095</v>
      </c>
      <c r="I39" s="23">
        <f t="shared" si="9"/>
        <v>12095</v>
      </c>
      <c r="J39" s="19">
        <f t="shared" si="9"/>
        <v>12095</v>
      </c>
      <c r="K39" s="20">
        <f t="shared" si="9"/>
        <v>12095</v>
      </c>
    </row>
    <row r="40" spans="1:11" ht="13.5" x14ac:dyDescent="0.25">
      <c r="A40" s="24" t="s">
        <v>52</v>
      </c>
      <c r="B40" s="12" t="s">
        <v>20</v>
      </c>
      <c r="C40" s="19">
        <v>882</v>
      </c>
      <c r="D40" s="19">
        <v>882</v>
      </c>
      <c r="E40" s="20">
        <v>882</v>
      </c>
      <c r="F40" s="21">
        <v>882</v>
      </c>
      <c r="G40" s="19">
        <v>882</v>
      </c>
      <c r="H40" s="22">
        <v>882</v>
      </c>
      <c r="I40" s="23">
        <v>882</v>
      </c>
      <c r="J40" s="19">
        <v>882</v>
      </c>
      <c r="K40" s="20">
        <v>882</v>
      </c>
    </row>
    <row r="41" spans="1:11" ht="13.5" x14ac:dyDescent="0.25">
      <c r="A41" s="24" t="s">
        <v>53</v>
      </c>
      <c r="B41" s="12" t="s">
        <v>20</v>
      </c>
      <c r="C41" s="19">
        <v>2835</v>
      </c>
      <c r="D41" s="19">
        <v>2835</v>
      </c>
      <c r="E41" s="20">
        <v>2835</v>
      </c>
      <c r="F41" s="21">
        <v>2835</v>
      </c>
      <c r="G41" s="19">
        <v>2835</v>
      </c>
      <c r="H41" s="22">
        <v>2835</v>
      </c>
      <c r="I41" s="23">
        <v>2835</v>
      </c>
      <c r="J41" s="19">
        <v>2835</v>
      </c>
      <c r="K41" s="20">
        <v>2835</v>
      </c>
    </row>
    <row r="42" spans="1:11" ht="13.5" x14ac:dyDescent="0.25">
      <c r="A42" s="24" t="s">
        <v>54</v>
      </c>
      <c r="B42" s="12" t="s">
        <v>20</v>
      </c>
      <c r="C42" s="19">
        <v>95483</v>
      </c>
      <c r="D42" s="19">
        <v>95483</v>
      </c>
      <c r="E42" s="20">
        <v>95483</v>
      </c>
      <c r="F42" s="21">
        <v>95483</v>
      </c>
      <c r="G42" s="19">
        <v>95483</v>
      </c>
      <c r="H42" s="22">
        <v>95483</v>
      </c>
      <c r="I42" s="23">
        <v>95483</v>
      </c>
      <c r="J42" s="19">
        <v>95483</v>
      </c>
      <c r="K42" s="20">
        <v>95483</v>
      </c>
    </row>
    <row r="43" spans="1:11" ht="13.5" x14ac:dyDescent="0.25">
      <c r="A43" s="24" t="s">
        <v>55</v>
      </c>
      <c r="B43" s="12" t="s">
        <v>20</v>
      </c>
      <c r="C43" s="19">
        <v>933</v>
      </c>
      <c r="D43" s="19">
        <v>933</v>
      </c>
      <c r="E43" s="20">
        <v>933</v>
      </c>
      <c r="F43" s="21">
        <v>933</v>
      </c>
      <c r="G43" s="19">
        <v>933</v>
      </c>
      <c r="H43" s="22">
        <v>933</v>
      </c>
      <c r="I43" s="23">
        <v>933</v>
      </c>
      <c r="J43" s="19">
        <v>933</v>
      </c>
      <c r="K43" s="20">
        <v>933</v>
      </c>
    </row>
    <row r="44" spans="1:11" ht="13.5" x14ac:dyDescent="0.25">
      <c r="A44" s="24" t="s">
        <v>56</v>
      </c>
      <c r="B44" s="12" t="s">
        <v>20</v>
      </c>
      <c r="C44" s="19">
        <v>13133</v>
      </c>
      <c r="D44" s="19">
        <v>13133</v>
      </c>
      <c r="E44" s="20">
        <v>13133</v>
      </c>
      <c r="F44" s="21">
        <v>13133</v>
      </c>
      <c r="G44" s="19">
        <v>13133</v>
      </c>
      <c r="H44" s="22">
        <v>13133</v>
      </c>
      <c r="I44" s="23">
        <v>13133</v>
      </c>
      <c r="J44" s="19">
        <v>13133</v>
      </c>
      <c r="K44" s="20">
        <v>13133</v>
      </c>
    </row>
    <row r="45" spans="1:11" ht="13.5" x14ac:dyDescent="0.25">
      <c r="A45" s="25" t="s">
        <v>32</v>
      </c>
      <c r="B45" s="12" t="s">
        <v>20</v>
      </c>
      <c r="C45" s="31">
        <f>SUM(C40:C44)</f>
        <v>113266</v>
      </c>
      <c r="D45" s="31">
        <f t="shared" ref="D45:K45" si="10">SUM(D40:D44)</f>
        <v>113266</v>
      </c>
      <c r="E45" s="32">
        <f t="shared" si="10"/>
        <v>113266</v>
      </c>
      <c r="F45" s="33">
        <f t="shared" si="10"/>
        <v>113266</v>
      </c>
      <c r="G45" s="31">
        <f t="shared" si="10"/>
        <v>113266</v>
      </c>
      <c r="H45" s="34">
        <f t="shared" si="10"/>
        <v>113266</v>
      </c>
      <c r="I45" s="35">
        <f t="shared" si="10"/>
        <v>113266</v>
      </c>
      <c r="J45" s="31">
        <f t="shared" si="10"/>
        <v>113266</v>
      </c>
      <c r="K45" s="32">
        <f t="shared" si="10"/>
        <v>113266</v>
      </c>
    </row>
    <row r="46" spans="1:11" ht="13.5" x14ac:dyDescent="0.25">
      <c r="A46" s="36" t="s">
        <v>33</v>
      </c>
      <c r="B46" s="12" t="s">
        <v>34</v>
      </c>
      <c r="C46" s="37">
        <f>+C39+C45</f>
        <v>125361</v>
      </c>
      <c r="D46" s="37">
        <f t="shared" ref="D46:K46" si="11">+D39+D45</f>
        <v>125361</v>
      </c>
      <c r="E46" s="38">
        <f t="shared" si="11"/>
        <v>125361</v>
      </c>
      <c r="F46" s="39">
        <f t="shared" si="11"/>
        <v>125361</v>
      </c>
      <c r="G46" s="37">
        <f t="shared" si="11"/>
        <v>125361</v>
      </c>
      <c r="H46" s="40">
        <f t="shared" si="11"/>
        <v>125361</v>
      </c>
      <c r="I46" s="41">
        <f t="shared" si="11"/>
        <v>125361</v>
      </c>
      <c r="J46" s="37">
        <f t="shared" si="11"/>
        <v>125361</v>
      </c>
      <c r="K46" s="38">
        <f t="shared" si="11"/>
        <v>125361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41610</v>
      </c>
      <c r="D50" s="19">
        <v>41610</v>
      </c>
      <c r="E50" s="50">
        <v>41610</v>
      </c>
      <c r="F50" s="23">
        <v>41610</v>
      </c>
      <c r="G50" s="19">
        <v>41610</v>
      </c>
      <c r="H50" s="50">
        <v>41610</v>
      </c>
      <c r="I50" s="23">
        <v>41610</v>
      </c>
      <c r="J50" s="19">
        <v>41610</v>
      </c>
      <c r="K50" s="50">
        <v>41610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>
        <v>2400</v>
      </c>
      <c r="E58" s="56">
        <v>-1915521</v>
      </c>
      <c r="F58" s="57"/>
      <c r="G58" s="55"/>
      <c r="H58" s="58">
        <v>940683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2400</v>
      </c>
      <c r="E60" s="68">
        <f t="shared" si="12"/>
        <v>-1915521</v>
      </c>
      <c r="F60" s="69">
        <f t="shared" si="12"/>
        <v>0</v>
      </c>
      <c r="G60" s="67">
        <f t="shared" si="12"/>
        <v>0</v>
      </c>
      <c r="H60" s="70">
        <f t="shared" si="12"/>
        <v>940683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10602000</v>
      </c>
      <c r="D63" s="19">
        <v>3416000</v>
      </c>
      <c r="E63" s="20">
        <v>3416000</v>
      </c>
      <c r="F63" s="78">
        <v>7890000</v>
      </c>
      <c r="G63" s="19">
        <v>7890000</v>
      </c>
      <c r="H63" s="22">
        <v>7890000</v>
      </c>
      <c r="I63" s="23">
        <v>7890000</v>
      </c>
      <c r="J63" s="19">
        <v>3600000</v>
      </c>
      <c r="K63" s="20">
        <v>3776000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3552051</v>
      </c>
      <c r="D70" s="55">
        <v>3063167</v>
      </c>
      <c r="E70" s="56">
        <v>4014366</v>
      </c>
      <c r="F70" s="57">
        <v>3600000</v>
      </c>
      <c r="G70" s="55">
        <v>4850424</v>
      </c>
      <c r="H70" s="58">
        <v>5591446</v>
      </c>
      <c r="I70" s="59">
        <v>41098358</v>
      </c>
      <c r="J70" s="55">
        <v>24136498</v>
      </c>
      <c r="K70" s="56">
        <v>5561644</v>
      </c>
    </row>
    <row r="71" spans="1:11" ht="13.5" x14ac:dyDescent="0.25">
      <c r="A71" s="24" t="s">
        <v>82</v>
      </c>
      <c r="B71" s="12" t="s">
        <v>20</v>
      </c>
      <c r="C71" s="55">
        <v>10375548</v>
      </c>
      <c r="D71" s="55">
        <v>353183</v>
      </c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13927599</v>
      </c>
      <c r="D79" s="88">
        <f t="shared" ref="D79:K79" si="13">SUM(D70:D78)</f>
        <v>3416350</v>
      </c>
      <c r="E79" s="89">
        <f t="shared" si="13"/>
        <v>4014366</v>
      </c>
      <c r="F79" s="90">
        <f t="shared" si="13"/>
        <v>3600000</v>
      </c>
      <c r="G79" s="88">
        <f t="shared" si="13"/>
        <v>4850424</v>
      </c>
      <c r="H79" s="91">
        <f t="shared" si="13"/>
        <v>5591446</v>
      </c>
      <c r="I79" s="92">
        <f t="shared" si="13"/>
        <v>41098358</v>
      </c>
      <c r="J79" s="88">
        <f t="shared" si="13"/>
        <v>24136498</v>
      </c>
      <c r="K79" s="89">
        <f t="shared" si="13"/>
        <v>5561644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20000</v>
      </c>
      <c r="G6" s="19">
        <v>20000</v>
      </c>
      <c r="H6" s="22">
        <v>20000</v>
      </c>
      <c r="I6" s="23">
        <v>20980</v>
      </c>
      <c r="J6" s="19">
        <v>22008</v>
      </c>
      <c r="K6" s="20">
        <v>23086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15000</v>
      </c>
      <c r="G7" s="19">
        <v>15000</v>
      </c>
      <c r="H7" s="22">
        <v>15000</v>
      </c>
      <c r="I7" s="23">
        <v>15735</v>
      </c>
      <c r="J7" s="19">
        <v>16506</v>
      </c>
      <c r="K7" s="20">
        <v>17315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469235</v>
      </c>
      <c r="G8" s="19">
        <v>469235</v>
      </c>
      <c r="H8" s="22">
        <v>469235</v>
      </c>
      <c r="I8" s="23">
        <v>500880</v>
      </c>
      <c r="J8" s="19">
        <v>525423</v>
      </c>
      <c r="K8" s="20">
        <v>551169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119597</v>
      </c>
      <c r="G9" s="19">
        <v>119597</v>
      </c>
      <c r="H9" s="22">
        <v>119597</v>
      </c>
      <c r="I9" s="23">
        <v>146028</v>
      </c>
      <c r="J9" s="19">
        <v>153183</v>
      </c>
      <c r="K9" s="20">
        <v>160689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623832</v>
      </c>
      <c r="G10" s="26">
        <f t="shared" si="0"/>
        <v>623832</v>
      </c>
      <c r="H10" s="29">
        <f t="shared" si="0"/>
        <v>623832</v>
      </c>
      <c r="I10" s="30">
        <f t="shared" si="0"/>
        <v>683623</v>
      </c>
      <c r="J10" s="26">
        <f t="shared" si="0"/>
        <v>717120</v>
      </c>
      <c r="K10" s="27">
        <f t="shared" si="0"/>
        <v>752259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10000</v>
      </c>
      <c r="G12" s="19">
        <v>10000</v>
      </c>
      <c r="H12" s="22">
        <v>10000</v>
      </c>
      <c r="I12" s="23">
        <v>10490</v>
      </c>
      <c r="J12" s="19">
        <v>11004</v>
      </c>
      <c r="K12" s="20">
        <v>11543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>
        <v>5000</v>
      </c>
      <c r="G13" s="19">
        <v>5000</v>
      </c>
      <c r="H13" s="22">
        <v>5000</v>
      </c>
      <c r="I13" s="23">
        <v>5000</v>
      </c>
      <c r="J13" s="19">
        <v>5000</v>
      </c>
      <c r="K13" s="20">
        <v>5000</v>
      </c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15000</v>
      </c>
      <c r="G14" s="31">
        <f t="shared" si="1"/>
        <v>15000</v>
      </c>
      <c r="H14" s="34">
        <f t="shared" si="1"/>
        <v>15000</v>
      </c>
      <c r="I14" s="35">
        <f t="shared" si="1"/>
        <v>15490</v>
      </c>
      <c r="J14" s="31">
        <f t="shared" si="1"/>
        <v>16004</v>
      </c>
      <c r="K14" s="32">
        <f t="shared" si="1"/>
        <v>16543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638832</v>
      </c>
      <c r="G15" s="37">
        <f t="shared" si="2"/>
        <v>638832</v>
      </c>
      <c r="H15" s="40">
        <f t="shared" si="2"/>
        <v>638832</v>
      </c>
      <c r="I15" s="41">
        <f t="shared" si="2"/>
        <v>699113</v>
      </c>
      <c r="J15" s="37">
        <f t="shared" si="2"/>
        <v>733124</v>
      </c>
      <c r="K15" s="38">
        <f t="shared" si="2"/>
        <v>768802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15000</v>
      </c>
      <c r="G18" s="19">
        <v>15000</v>
      </c>
      <c r="H18" s="22">
        <v>15000</v>
      </c>
      <c r="I18" s="23">
        <v>20000</v>
      </c>
      <c r="J18" s="19">
        <v>20980</v>
      </c>
      <c r="K18" s="20">
        <v>22008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48000</v>
      </c>
      <c r="G20" s="19">
        <v>48000</v>
      </c>
      <c r="H20" s="22">
        <v>48000</v>
      </c>
      <c r="I20" s="23">
        <v>50352</v>
      </c>
      <c r="J20" s="19">
        <v>52819</v>
      </c>
      <c r="K20" s="20">
        <v>55407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63000</v>
      </c>
      <c r="G22" s="26">
        <f t="shared" si="3"/>
        <v>63000</v>
      </c>
      <c r="H22" s="29">
        <f t="shared" si="3"/>
        <v>63000</v>
      </c>
      <c r="I22" s="30">
        <f t="shared" si="3"/>
        <v>70352</v>
      </c>
      <c r="J22" s="26">
        <f t="shared" si="3"/>
        <v>73799</v>
      </c>
      <c r="K22" s="27">
        <f t="shared" si="3"/>
        <v>77415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>
        <v>10000</v>
      </c>
      <c r="G24" s="19">
        <v>10000</v>
      </c>
      <c r="H24" s="22">
        <v>10000</v>
      </c>
      <c r="I24" s="23">
        <v>15000</v>
      </c>
      <c r="J24" s="19">
        <v>15735</v>
      </c>
      <c r="K24" s="20">
        <v>16506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10000</v>
      </c>
      <c r="G26" s="31">
        <f t="shared" si="4"/>
        <v>10000</v>
      </c>
      <c r="H26" s="34">
        <f t="shared" si="4"/>
        <v>10000</v>
      </c>
      <c r="I26" s="35">
        <f t="shared" si="4"/>
        <v>15000</v>
      </c>
      <c r="J26" s="31">
        <f t="shared" si="4"/>
        <v>15735</v>
      </c>
      <c r="K26" s="32">
        <f t="shared" si="4"/>
        <v>16506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73000</v>
      </c>
      <c r="G27" s="37">
        <f t="shared" si="5"/>
        <v>73000</v>
      </c>
      <c r="H27" s="40">
        <f t="shared" si="5"/>
        <v>73000</v>
      </c>
      <c r="I27" s="41">
        <f t="shared" si="5"/>
        <v>85352</v>
      </c>
      <c r="J27" s="37">
        <f t="shared" si="5"/>
        <v>89534</v>
      </c>
      <c r="K27" s="38">
        <f t="shared" si="5"/>
        <v>93921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34601</v>
      </c>
      <c r="D50" s="19"/>
      <c r="E50" s="50"/>
      <c r="F50" s="23">
        <v>46054</v>
      </c>
      <c r="G50" s="19">
        <v>46054</v>
      </c>
      <c r="H50" s="50">
        <v>46054</v>
      </c>
      <c r="I50" s="23">
        <v>50660</v>
      </c>
      <c r="J50" s="19">
        <v>53142</v>
      </c>
      <c r="K50" s="50">
        <v>55746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28000</v>
      </c>
      <c r="G64" s="79">
        <v>28000</v>
      </c>
      <c r="H64" s="81">
        <v>28000</v>
      </c>
      <c r="I64" s="82">
        <v>35000</v>
      </c>
      <c r="J64" s="19">
        <v>36715</v>
      </c>
      <c r="K64" s="20">
        <v>38514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15000</v>
      </c>
      <c r="G65" s="79">
        <v>15000</v>
      </c>
      <c r="H65" s="81">
        <v>15000</v>
      </c>
      <c r="I65" s="23">
        <v>20000</v>
      </c>
      <c r="J65" s="19">
        <v>20980</v>
      </c>
      <c r="K65" s="20">
        <v>22008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10000</v>
      </c>
      <c r="G66" s="79">
        <v>10000</v>
      </c>
      <c r="H66" s="81">
        <v>10000</v>
      </c>
      <c r="I66" s="23">
        <v>15000</v>
      </c>
      <c r="J66" s="19">
        <v>15735</v>
      </c>
      <c r="K66" s="20">
        <v>16506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21A3EB-27F0-467C-B200-B4326C9B5F36}"/>
</file>

<file path=customXml/itemProps2.xml><?xml version="1.0" encoding="utf-8"?>
<ds:datastoreItem xmlns:ds="http://schemas.openxmlformats.org/officeDocument/2006/customXml" ds:itemID="{27B817C3-E51C-4B1B-A4D3-12CFA20D993A}"/>
</file>

<file path=customXml/itemProps3.xml><?xml version="1.0" encoding="utf-8"?>
<ds:datastoreItem xmlns:ds="http://schemas.openxmlformats.org/officeDocument/2006/customXml" ds:itemID="{CAE16D7E-BCE3-4E93-B748-7891F5E65D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2024-08-20T14:37:23Z</dcterms:created>
  <dcterms:modified xsi:type="dcterms:W3CDTF">2024-08-20T14:40:49Z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